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tl\Desktop\MIND\Supplementary data and files for gut microbes\"/>
    </mc:Choice>
  </mc:AlternateContent>
  <xr:revisionPtr revIDLastSave="0" documentId="13_ncr:1_{625EEF62-93AA-40AE-A5DB-4A7CF8997598}" xr6:coauthVersionLast="46" xr6:coauthVersionMax="46" xr10:uidLastSave="{00000000-0000-0000-0000-000000000000}"/>
  <bookViews>
    <workbookView xWindow="-110" yWindow="-110" windowWidth="22780" windowHeight="14660" xr2:uid="{B69BE166-28BF-4263-AFE9-6B12A847D9D7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1" l="1"/>
</calcChain>
</file>

<file path=xl/sharedStrings.xml><?xml version="1.0" encoding="utf-8"?>
<sst xmlns="http://schemas.openxmlformats.org/spreadsheetml/2006/main" count="2298" uniqueCount="116">
  <si>
    <t>ACTINOBACTERIOTA - complete dataset, all gr., 24-30 weeks PMA</t>
  </si>
  <si>
    <t>Type III Analysis of Variance Table with Satterthwaite's method</t>
  </si>
  <si>
    <t>HCG</t>
  </si>
  <si>
    <t>NumDF</t>
  </si>
  <si>
    <t>DenDF</t>
  </si>
  <si>
    <t>Pr(&gt;F)</t>
  </si>
  <si>
    <t>Sum Sq</t>
  </si>
  <si>
    <t>Mean Sq</t>
  </si>
  <si>
    <t>F value</t>
  </si>
  <si>
    <t>Least Squares Means table</t>
  </si>
  <si>
    <t>AHCGT</t>
  </si>
  <si>
    <t>Mildly SHCGT</t>
  </si>
  <si>
    <t>Moderately SHCGT</t>
  </si>
  <si>
    <t>Severely SHCGT</t>
  </si>
  <si>
    <t>Estimate</t>
  </si>
  <si>
    <t>Std. Error</t>
  </si>
  <si>
    <t>df</t>
  </si>
  <si>
    <t>t value</t>
  </si>
  <si>
    <t>lower</t>
  </si>
  <si>
    <t>upper</t>
  </si>
  <si>
    <t>P(&gt;|t|)</t>
  </si>
  <si>
    <t>Confidence level: 95%</t>
  </si>
  <si>
    <t>Degrees of freedom method: Satterthwaite</t>
  </si>
  <si>
    <t>Overall R2</t>
  </si>
  <si>
    <t>FIRMICUTES - complete dataset, 2 gr., 24-30 weeks PMA</t>
  </si>
  <si>
    <t>SHCGT</t>
  </si>
  <si>
    <t>BH</t>
  </si>
  <si>
    <t>FP</t>
  </si>
  <si>
    <t>&lt;1%</t>
  </si>
  <si>
    <t>adj. FP</t>
  </si>
  <si>
    <t>≥1%</t>
  </si>
  <si>
    <t>total # of tests</t>
  </si>
  <si>
    <r>
      <t xml:space="preserve"># of tests </t>
    </r>
    <r>
      <rPr>
        <sz val="11"/>
        <color theme="1"/>
        <rFont val="Calibri"/>
        <family val="2"/>
      </rPr>
      <t>≤ BH threshold</t>
    </r>
  </si>
  <si>
    <t>MYCOBACTERIACEAE - complete dataset, all gr., 24-30 weeks PMA</t>
  </si>
  <si>
    <t>CORYNEBACTERIUM - complete dataset, all gr., 24-30 weeks PMA</t>
  </si>
  <si>
    <t>BACTEROIDOTA - complete dataset, 2 gr., 31-36 weeks PMA</t>
  </si>
  <si>
    <t>BACTEROIDACEAE - complete dataset, 2 gr., 31-36 weeks PMA</t>
  </si>
  <si>
    <t>BACTEROIDES_B - complete dataset, 2 gr., 31-36 weeks PMA</t>
  </si>
  <si>
    <t>LACHNOSPIRACEAE - complete dataset, 2 gr., 31-36 weeks PMA</t>
  </si>
  <si>
    <t>BACTEROIDOTA - limited morbidity subset, 2 gr., full time course</t>
  </si>
  <si>
    <t>PMA</t>
  </si>
  <si>
    <t>LACHNOSPIRACEAE - limited morbidity subset, 2 gr., full time course</t>
  </si>
  <si>
    <t>GLYCOGEN SYNTHASE [EC:2.4.1.11] - complete dataset, 2 gr., full time course</t>
  </si>
  <si>
    <t>HEXOKINASE [EC:2.7.1.1] - complete dataset, 2 gr., full time course</t>
  </si>
  <si>
    <t>MANNOSE-1-PHOSPHATE GUANYLYLTRANSFERASE [EC:2.7.7.13] - complete dataset, 2 gr., full time course</t>
  </si>
  <si>
    <t>N-ACETYL-α-D-MURAMATE 1-PHOSPHATE URIDYLYLTRANSFERASE [EC:2.7.7.99] - complete dataset, 2 gr., full time course</t>
  </si>
  <si>
    <t>N-ACYLGLUCOSAMINE 2-EPIMERASE [EC:5.1.3.8] - complete dataset, 2 gr., full time course</t>
  </si>
  <si>
    <t>FUCOKINASE [EC:2.7.1.52] - complete dataset, 2 gr., full time course</t>
  </si>
  <si>
    <t>α-AMYLASE [EC:3.2.1.1] - complete dataset, 2 gr., full time course</t>
  </si>
  <si>
    <t>GLYCOGEN PHOSPHORYLASE/SYNTHASE [EC:2.4.1.1 2.4.1.11] - complete dataset, 2 gr., full time course</t>
  </si>
  <si>
    <t>GLYCOGEN SYNTHASE [EC:2.4.1.11] - complete dataset, 2 gr., 31-36 weeks PMA</t>
  </si>
  <si>
    <t>HEXOKINASE [EC:2.7.1.1] - complete dataset, 2 gr., 31-36 weeks PMA</t>
  </si>
  <si>
    <t>MANNOSE-1-PHOSPHATE GUANYLYLTRANSFERASE [EC:2.7.7.13] - complete dataset, 2 gr., 31-36 weeks PMA</t>
  </si>
  <si>
    <t>&lt;2.2E-16</t>
  </si>
  <si>
    <t>N-ACETYL-α-D-MURAMATE 1-PHOSPHATE URIDYLYLTRANSFERASE [EC:2.7.7.99] - complete dataset, 2 gr., 31-36 weeks PMA</t>
  </si>
  <si>
    <t>N-ACYLGLUCOSAMINE 2-EPIMERASE [EC:5.1.3.8] - complete dataset, 2 gr., 31-36 weeks PMA</t>
  </si>
  <si>
    <t>FUCOKINASE [EC:2.7.1.52] - complete dataset, 2 gr., 31-36 weeks PMA</t>
  </si>
  <si>
    <t>α-AMYLASE [EC:3.2.1.1] - complete dataset, 2 gr., 31-36 weeks PMA</t>
  </si>
  <si>
    <t>GLYCOGEN PHOSPHORYLASE/SYNTHASE [EC:2.4.1.1 2.4.1.11] - complete dataset, 2 gr., 31-36 weeks PMA</t>
  </si>
  <si>
    <t>GLUCAN 1,4-α-GLUCOSIDASE [EC:3.2.1.3] - complete dataset, 2 gr., 31-36 weeks PMA</t>
  </si>
  <si>
    <t>GLUCAN 1,4-α-GLUCOSIDASE [EC:3.2.1.3] - complete dataset, 2 gr., full time course</t>
  </si>
  <si>
    <t>GLYCOGEN SYNTHASE [EC:2.4.1.11] - Limited morbidity subset, 2 gr., full time course</t>
  </si>
  <si>
    <t>GLYCOGEN SYNTHASE [EC:2.4.1.11] - Limited morbidity subset, 2 gr., 31-36 weeks PMA</t>
  </si>
  <si>
    <t>GLUCAN 1,4-α-GLUCOSIDASE [EC:3.2.1.3] - Limited morbidity subset, 2 gr., full time course</t>
  </si>
  <si>
    <t>GLUCAN 1,4-α-GLUCOSIDASE [EC:3.2.1.3] - Limited morbidity subset, 2 gr., 31-36 weeks PMA</t>
  </si>
  <si>
    <t>GLYCOGEN PHOSPHORYLASE/SYNTHASE [EC:2.4.1.1 2.4.1.11] - Limited morbidity subset, 2 gr., full time course</t>
  </si>
  <si>
    <t>GLYCOGEN PHOSPHORYLASE/SYNTHASE [EC:2.4.1.1 2.4.1.11] - Limited morbidity subset, 2 gr., 31-36 weeks PMA</t>
  </si>
  <si>
    <t>α-AMYLASE [EC:3.2.1.1] - Limited morbidity subset, 2 gr., full time course</t>
  </si>
  <si>
    <t>α-AMYLASE [EC:3.2.1.1] - Limited morbidity subset, 2 gr., 31-36 weeks PMA</t>
  </si>
  <si>
    <t>HEXOKINASE [EC:2.7.1.1] - Limited morbidity subset, 2 gr., full time course</t>
  </si>
  <si>
    <t>HEXOKINASE [EC:2.7.1.1] - Limited morbidity subset, 2 gr., 31-36 weeks PMA</t>
  </si>
  <si>
    <t>FUCOKINASE [EC:2.7.1.52] - Limited morbidity subset, 2 gr., full time course</t>
  </si>
  <si>
    <t>FUCOKINASE [EC:2.7.1.52] - Limited morbidity subset, 2 gr., 31-36 weeks PMA</t>
  </si>
  <si>
    <t>N-ACYLGLUCOSAMINE 2-EPIMERASE [EC:5.1.3.8] - Limited morbidity subset, 2 gr., full time course</t>
  </si>
  <si>
    <t>N-ACYLGLUCOSAMINE 2-EPIMERASE [EC:5.1.3.8] - Limited morbidity subset, 2 gr., 31-36 weeks PMA</t>
  </si>
  <si>
    <t>Fisher's Exact Test for Count Data (2x2)</t>
  </si>
  <si>
    <t>n</t>
  </si>
  <si>
    <t>count</t>
  </si>
  <si>
    <t>percent</t>
  </si>
  <si>
    <t>odds ratio</t>
  </si>
  <si>
    <t>ci.lo</t>
  </si>
  <si>
    <t>ci.hi</t>
  </si>
  <si>
    <t>p</t>
  </si>
  <si>
    <t>SHCGT-AHCGT</t>
  </si>
  <si>
    <t>RUMINOCOCCACEAE - complete dataset, all gr., 31-36 weeks PMA</t>
  </si>
  <si>
    <t>Fisher's Exact Test for Count Data</t>
  </si>
  <si>
    <t>Mildly SHCGT-AHCGT</t>
  </si>
  <si>
    <t>Moderately SHCGT-AHCGT</t>
  </si>
  <si>
    <t>Severely SHCGT-AHCGT</t>
  </si>
  <si>
    <t>Moderately SHCGT-Mildly HCGT</t>
  </si>
  <si>
    <t>Severely HCGT-Mildly HCGT</t>
  </si>
  <si>
    <t>Severely HCGT-Moderately HCGT</t>
  </si>
  <si>
    <t>Inf</t>
  </si>
  <si>
    <t>FAECALIBACTERIUM PRAUSNITZII - complete dataset, 2 gr., 31-36 weeks PMA</t>
  </si>
  <si>
    <t>MEGASPHAERACEAE - complete dataset, 2 gr., full time course</t>
  </si>
  <si>
    <t>NEGATIVICOCCACEAE - complete dataset, 2 gr., full time course</t>
  </si>
  <si>
    <t>ACTINOBACTERIOTA - limited morbidity subset, 2 gr. (AHCGT to Mildly SHCGT versus Moderately to Severely SHCGT), full time course</t>
  </si>
  <si>
    <t>Individual</t>
  </si>
  <si>
    <t>Pairwise</t>
  </si>
  <si>
    <t>GroupGood HG - GroupHGF</t>
  </si>
  <si>
    <t>AHCGT - SHCGT</t>
  </si>
  <si>
    <t>Pr(&gt;|t|)</t>
  </si>
  <si>
    <t>**</t>
  </si>
  <si>
    <t>FIRMICUTES - complete dataset, all gr., full time course (FOR PLOTTING)</t>
  </si>
  <si>
    <t>AHCGT - Mildly SHCGT</t>
  </si>
  <si>
    <t>AHCGT - Moderately SHCGT</t>
  </si>
  <si>
    <t>AHCGT - Severely SHCGT</t>
  </si>
  <si>
    <t>Mildly SHCGT - Moderately SHCGT</t>
  </si>
  <si>
    <t>Mildly SHCGT - Severely SHCGT</t>
  </si>
  <si>
    <t>Moderately SHCGT - Severely SHCGT</t>
  </si>
  <si>
    <t>ACTINOBACTERIOTA - complete dataset, all gr., full time course (FOR PLOTTING)</t>
  </si>
  <si>
    <t>BACTEROIDOTA - complete dataset, all gr., full time course (FOR PLOTTING)</t>
  </si>
  <si>
    <t>LACHNOSPIRACEAE - complete dataset, all gr., full time course (FOR PLOTTING)</t>
  </si>
  <si>
    <t>t</t>
  </si>
  <si>
    <t>value</t>
  </si>
  <si>
    <t>AHCGT/Mildly SHCGT - Moderately/Severely SHCGT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</si>
</sst>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11" fontId="0" fillId="0" borderId="0" xfId="0" applyNumberFormat="1"/>
    <xf numFmtId="0" fontId="3" fillId="0" borderId="0" xfId="0" applyFont="1"/>
    <xf numFmtId="0" fontId="4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itl/Desktop/MIND/Phylum/Binary_all_bad/24_30/uni_oneway_mgroup_analysis_normal/Multi_group_p_values-q_cutoff_0.32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_group_p_values-q_cutoff_0"/>
    </sheetNames>
    <sheetDataSet>
      <sheetData sheetId="0">
        <row r="2">
          <cell r="C2">
            <v>0.72677654816308701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FDFF0-F9B3-4EE3-B328-CE996BA19B36}">
  <dimension ref="A1:L1037"/>
  <sheetViews>
    <sheetView tabSelected="1" topLeftCell="A613" workbookViewId="0">
      <selection activeCell="E643" sqref="E643"/>
    </sheetView>
  </sheetViews>
  <sheetFormatPr defaultRowHeight="14.5" x14ac:dyDescent="0.35"/>
  <cols>
    <col min="1" max="1" width="47.54296875" customWidth="1"/>
    <col min="2" max="2" width="12.26953125" customWidth="1"/>
    <col min="5" max="5" width="23.08984375" customWidth="1"/>
    <col min="6" max="6" width="13.90625" customWidth="1"/>
    <col min="8" max="8" width="12.7265625" customWidth="1"/>
    <col min="9" max="9" width="22.90625" customWidth="1"/>
    <col min="11" max="11" width="21" customWidth="1"/>
  </cols>
  <sheetData>
    <row r="1" spans="1:12" x14ac:dyDescent="0.35">
      <c r="A1" s="1" t="s">
        <v>24</v>
      </c>
    </row>
    <row r="2" spans="1:12" x14ac:dyDescent="0.35">
      <c r="A2" s="2" t="s">
        <v>1</v>
      </c>
    </row>
    <row r="3" spans="1:12" x14ac:dyDescent="0.35">
      <c r="B3" t="s">
        <v>6</v>
      </c>
      <c r="C3" t="s">
        <v>7</v>
      </c>
      <c r="D3" t="s">
        <v>3</v>
      </c>
      <c r="E3" t="s">
        <v>4</v>
      </c>
      <c r="F3" t="s">
        <v>8</v>
      </c>
      <c r="G3" t="s">
        <v>5</v>
      </c>
      <c r="H3" t="s">
        <v>31</v>
      </c>
      <c r="I3" t="s">
        <v>27</v>
      </c>
      <c r="J3" t="s">
        <v>26</v>
      </c>
      <c r="K3" t="s">
        <v>32</v>
      </c>
      <c r="L3" t="s">
        <v>29</v>
      </c>
    </row>
    <row r="4" spans="1:12" x14ac:dyDescent="0.35">
      <c r="A4" t="s">
        <v>2</v>
      </c>
      <c r="B4">
        <v>120.35</v>
      </c>
      <c r="C4">
        <v>120.35</v>
      </c>
      <c r="D4">
        <v>1</v>
      </c>
      <c r="E4">
        <v>34.582000000000001</v>
      </c>
      <c r="F4">
        <v>7.4996999999999998</v>
      </c>
      <c r="G4">
        <v>9.6849999999999992E-3</v>
      </c>
      <c r="H4">
        <v>33</v>
      </c>
      <c r="I4" t="s">
        <v>28</v>
      </c>
      <c r="J4">
        <f>'[1]Multi_group_p_values-q_cutoff_0'!$C$2</f>
        <v>0.72677654816308701</v>
      </c>
      <c r="K4">
        <v>1</v>
      </c>
      <c r="L4" t="s">
        <v>28</v>
      </c>
    </row>
    <row r="5" spans="1:12" x14ac:dyDescent="0.35">
      <c r="A5" s="2" t="s">
        <v>9</v>
      </c>
    </row>
    <row r="6" spans="1:12" x14ac:dyDescent="0.35">
      <c r="A6" s="2" t="s">
        <v>97</v>
      </c>
    </row>
    <row r="7" spans="1:12" x14ac:dyDescent="0.35">
      <c r="A7" s="2"/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19</v>
      </c>
      <c r="H7" t="s">
        <v>20</v>
      </c>
    </row>
    <row r="8" spans="1:12" x14ac:dyDescent="0.35">
      <c r="A8" s="3" t="s">
        <v>10</v>
      </c>
      <c r="B8">
        <v>4.87033</v>
      </c>
      <c r="C8">
        <v>0.88839999999999997</v>
      </c>
      <c r="D8">
        <v>36.299999999999997</v>
      </c>
      <c r="E8">
        <v>5.4821</v>
      </c>
      <c r="F8">
        <v>3.0690499999999998</v>
      </c>
      <c r="G8">
        <v>6.6716100000000003</v>
      </c>
      <c r="H8" s="4">
        <v>3.3459999999999998E-6</v>
      </c>
    </row>
    <row r="9" spans="1:12" x14ac:dyDescent="0.35">
      <c r="A9" s="3" t="s">
        <v>25</v>
      </c>
      <c r="B9">
        <v>8.1125699999999998</v>
      </c>
      <c r="C9">
        <v>0.78256999999999999</v>
      </c>
      <c r="D9">
        <v>32.5</v>
      </c>
      <c r="E9">
        <v>10.3666</v>
      </c>
      <c r="F9">
        <v>6.5195699999999999</v>
      </c>
      <c r="G9">
        <v>9.7055799999999994</v>
      </c>
      <c r="H9" s="4">
        <v>7.6739999999999998E-12</v>
      </c>
    </row>
    <row r="10" spans="1:12" x14ac:dyDescent="0.35">
      <c r="B10" s="2" t="s">
        <v>21</v>
      </c>
    </row>
    <row r="11" spans="1:12" x14ac:dyDescent="0.35">
      <c r="B11" s="2" t="s">
        <v>22</v>
      </c>
    </row>
    <row r="12" spans="1:12" x14ac:dyDescent="0.35">
      <c r="A12" s="2" t="s">
        <v>98</v>
      </c>
      <c r="B12" s="2"/>
    </row>
    <row r="13" spans="1:12" x14ac:dyDescent="0.35">
      <c r="A13" s="3"/>
      <c r="B13" s="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19</v>
      </c>
      <c r="H13" t="s">
        <v>101</v>
      </c>
    </row>
    <row r="14" spans="1:12" x14ac:dyDescent="0.35">
      <c r="A14" s="3" t="s">
        <v>100</v>
      </c>
      <c r="B14" s="3">
        <v>-3.2422499999999999</v>
      </c>
      <c r="C14">
        <v>1.1839200000000001</v>
      </c>
      <c r="D14">
        <v>34.6</v>
      </c>
      <c r="E14">
        <v>-2.7385999999999999</v>
      </c>
      <c r="F14">
        <v>-5.6467700000000001</v>
      </c>
      <c r="G14">
        <v>-0.83772000000000002</v>
      </c>
      <c r="H14">
        <v>9.6849999999999992E-3</v>
      </c>
    </row>
    <row r="15" spans="1:12" x14ac:dyDescent="0.35">
      <c r="B15" s="2" t="s">
        <v>21</v>
      </c>
    </row>
    <row r="16" spans="1:12" x14ac:dyDescent="0.35">
      <c r="B16" s="2" t="s">
        <v>22</v>
      </c>
    </row>
    <row r="17" spans="1:12" x14ac:dyDescent="0.35">
      <c r="A17" s="2" t="s">
        <v>23</v>
      </c>
    </row>
    <row r="18" spans="1:12" x14ac:dyDescent="0.35">
      <c r="A18">
        <v>0.10356310000000001</v>
      </c>
    </row>
    <row r="19" spans="1:12" x14ac:dyDescent="0.35">
      <c r="A19" s="1" t="s">
        <v>0</v>
      </c>
    </row>
    <row r="20" spans="1:12" x14ac:dyDescent="0.35">
      <c r="A20" s="2" t="s">
        <v>1</v>
      </c>
    </row>
    <row r="21" spans="1:12" x14ac:dyDescent="0.35">
      <c r="B21" t="s">
        <v>6</v>
      </c>
      <c r="C21" t="s">
        <v>7</v>
      </c>
      <c r="D21" t="s">
        <v>3</v>
      </c>
      <c r="E21" t="s">
        <v>4</v>
      </c>
      <c r="F21" t="s">
        <v>8</v>
      </c>
      <c r="G21" t="s">
        <v>5</v>
      </c>
      <c r="H21" t="s">
        <v>31</v>
      </c>
      <c r="I21" t="s">
        <v>27</v>
      </c>
      <c r="J21" t="s">
        <v>26</v>
      </c>
      <c r="K21" t="s">
        <v>32</v>
      </c>
      <c r="L21" t="s">
        <v>29</v>
      </c>
    </row>
    <row r="22" spans="1:12" x14ac:dyDescent="0.35">
      <c r="A22" t="s">
        <v>2</v>
      </c>
      <c r="B22">
        <v>188.91</v>
      </c>
      <c r="C22">
        <v>62.969000000000001</v>
      </c>
      <c r="D22">
        <v>3</v>
      </c>
      <c r="E22">
        <v>19.989000000000001</v>
      </c>
      <c r="F22">
        <v>4.2953999999999999</v>
      </c>
      <c r="G22">
        <v>1.711E-2</v>
      </c>
      <c r="H22">
        <v>33</v>
      </c>
      <c r="I22" s="5" t="s">
        <v>30</v>
      </c>
      <c r="J22">
        <v>0.56450704384051598</v>
      </c>
      <c r="K22">
        <v>1</v>
      </c>
      <c r="L22" t="s">
        <v>28</v>
      </c>
    </row>
    <row r="23" spans="1:12" x14ac:dyDescent="0.35">
      <c r="A23" s="2" t="s">
        <v>9</v>
      </c>
    </row>
    <row r="24" spans="1:12" x14ac:dyDescent="0.35">
      <c r="A24" s="2" t="s">
        <v>97</v>
      </c>
    </row>
    <row r="25" spans="1:12" x14ac:dyDescent="0.35">
      <c r="A25" s="2"/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19</v>
      </c>
      <c r="H25" t="s">
        <v>20</v>
      </c>
    </row>
    <row r="26" spans="1:12" x14ac:dyDescent="0.35">
      <c r="A26" s="3" t="s">
        <v>10</v>
      </c>
      <c r="B26">
        <v>3.1339000000000001</v>
      </c>
      <c r="C26">
        <v>0.72663</v>
      </c>
      <c r="D26">
        <v>25.7</v>
      </c>
      <c r="E26">
        <v>4.3129</v>
      </c>
      <c r="F26">
        <v>1.63948</v>
      </c>
      <c r="G26">
        <v>4.6283200000000004</v>
      </c>
      <c r="H26">
        <v>2.1010000000000001E-4</v>
      </c>
    </row>
    <row r="27" spans="1:12" x14ac:dyDescent="0.35">
      <c r="A27" s="3" t="s">
        <v>11</v>
      </c>
      <c r="B27">
        <v>6.0341300000000002</v>
      </c>
      <c r="C27">
        <v>0.83486000000000005</v>
      </c>
      <c r="D27">
        <v>26</v>
      </c>
      <c r="E27">
        <v>7.2276999999999996</v>
      </c>
      <c r="F27">
        <v>4.3179299999999996</v>
      </c>
      <c r="G27">
        <v>7.7503200000000003</v>
      </c>
      <c r="H27" s="4">
        <v>1.133E-7</v>
      </c>
    </row>
    <row r="28" spans="1:12" x14ac:dyDescent="0.35">
      <c r="A28" s="3" t="s">
        <v>12</v>
      </c>
      <c r="B28">
        <v>1.6378299999999999</v>
      </c>
      <c r="C28">
        <v>1.2471699999999999</v>
      </c>
      <c r="D28">
        <v>16.8</v>
      </c>
      <c r="E28">
        <v>1.3131999999999999</v>
      </c>
      <c r="F28">
        <v>-0.99551999999999996</v>
      </c>
      <c r="G28">
        <v>4.2711800000000002</v>
      </c>
      <c r="H28">
        <v>0.20672769999999999</v>
      </c>
    </row>
    <row r="29" spans="1:12" x14ac:dyDescent="0.35">
      <c r="A29" s="3" t="s">
        <v>13</v>
      </c>
      <c r="B29">
        <v>6.2203299999999997</v>
      </c>
      <c r="C29">
        <v>1.5516300000000001</v>
      </c>
      <c r="D29">
        <v>17.399999999999999</v>
      </c>
      <c r="E29">
        <v>4.0088999999999997</v>
      </c>
      <c r="F29">
        <v>2.9524300000000001</v>
      </c>
      <c r="G29">
        <v>9.4882299999999997</v>
      </c>
      <c r="H29">
        <v>8.7299999999999997E-4</v>
      </c>
    </row>
    <row r="30" spans="1:12" x14ac:dyDescent="0.35">
      <c r="B30" s="2" t="s">
        <v>21</v>
      </c>
    </row>
    <row r="31" spans="1:12" x14ac:dyDescent="0.35">
      <c r="B31" s="2" t="s">
        <v>22</v>
      </c>
    </row>
    <row r="32" spans="1:12" x14ac:dyDescent="0.35">
      <c r="A32" s="2" t="s">
        <v>98</v>
      </c>
      <c r="B32" s="2"/>
    </row>
    <row r="33" spans="1:12" x14ac:dyDescent="0.35">
      <c r="A33" s="3"/>
      <c r="B33" s="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19</v>
      </c>
      <c r="H33" t="s">
        <v>19</v>
      </c>
      <c r="I33" t="s">
        <v>101</v>
      </c>
    </row>
    <row r="34" spans="1:12" x14ac:dyDescent="0.35">
      <c r="A34" t="s">
        <v>104</v>
      </c>
      <c r="B34" s="3">
        <v>-2.9002300000000001</v>
      </c>
      <c r="C34">
        <v>1.1067899999999999</v>
      </c>
      <c r="D34">
        <v>25.9</v>
      </c>
      <c r="E34">
        <v>-2.6204000000000001</v>
      </c>
      <c r="F34">
        <v>-5.1758800000000003</v>
      </c>
      <c r="G34">
        <v>-0.62458000000000002</v>
      </c>
      <c r="H34">
        <v>-0.62458000000000002</v>
      </c>
      <c r="I34">
        <v>1.4507000000000001E-2</v>
      </c>
    </row>
    <row r="35" spans="1:12" x14ac:dyDescent="0.35">
      <c r="A35" t="s">
        <v>105</v>
      </c>
      <c r="B35" s="3">
        <v>1.49607</v>
      </c>
      <c r="C35">
        <v>1.4434</v>
      </c>
      <c r="D35">
        <v>18.600000000000001</v>
      </c>
      <c r="E35">
        <v>1.0365</v>
      </c>
      <c r="F35">
        <v>-1.5291600000000001</v>
      </c>
      <c r="G35">
        <v>4.5212899999999996</v>
      </c>
      <c r="H35">
        <v>4.5212899999999996</v>
      </c>
      <c r="I35">
        <v>0.31324800000000003</v>
      </c>
    </row>
    <row r="36" spans="1:12" x14ac:dyDescent="0.35">
      <c r="A36" t="s">
        <v>106</v>
      </c>
      <c r="B36" s="3">
        <v>-3.08643</v>
      </c>
      <c r="C36">
        <v>1.7133400000000001</v>
      </c>
      <c r="D36">
        <v>18.600000000000001</v>
      </c>
      <c r="E36">
        <v>-1.8013999999999999</v>
      </c>
      <c r="F36">
        <v>-6.67781</v>
      </c>
      <c r="G36">
        <v>0.50494000000000006</v>
      </c>
      <c r="H36">
        <v>0.50494000000000006</v>
      </c>
      <c r="I36">
        <v>8.7877999999999998E-2</v>
      </c>
    </row>
    <row r="37" spans="1:12" x14ac:dyDescent="0.35">
      <c r="A37" t="s">
        <v>107</v>
      </c>
      <c r="B37" s="3">
        <v>4.3963000000000001</v>
      </c>
      <c r="C37">
        <v>1.50081</v>
      </c>
      <c r="D37">
        <v>19.100000000000001</v>
      </c>
      <c r="E37">
        <v>2.9293</v>
      </c>
      <c r="F37">
        <v>1.2562599999999999</v>
      </c>
      <c r="G37">
        <v>7.5363300000000004</v>
      </c>
      <c r="H37">
        <v>7.5363300000000004</v>
      </c>
      <c r="I37">
        <v>8.5710000000000005E-3</v>
      </c>
    </row>
    <row r="38" spans="1:12" x14ac:dyDescent="0.35">
      <c r="A38" t="s">
        <v>108</v>
      </c>
      <c r="B38" s="3">
        <v>-0.1862</v>
      </c>
      <c r="C38">
        <v>1.76197</v>
      </c>
      <c r="D38">
        <v>18.899999999999999</v>
      </c>
      <c r="E38">
        <v>-0.1057</v>
      </c>
      <c r="F38">
        <v>-3.87479</v>
      </c>
      <c r="G38">
        <v>3.50238</v>
      </c>
      <c r="H38">
        <v>3.50238</v>
      </c>
      <c r="I38">
        <v>0.91694799999999999</v>
      </c>
    </row>
    <row r="39" spans="1:12" x14ac:dyDescent="0.35">
      <c r="A39" t="s">
        <v>109</v>
      </c>
      <c r="B39" s="3">
        <v>-4.5824999999999996</v>
      </c>
      <c r="C39">
        <v>1.99072</v>
      </c>
      <c r="D39">
        <v>17.2</v>
      </c>
      <c r="E39">
        <v>-2.3018999999999998</v>
      </c>
      <c r="F39">
        <v>-8.7793299999999999</v>
      </c>
      <c r="G39">
        <v>-0.38567000000000001</v>
      </c>
      <c r="H39">
        <v>-0.38567000000000001</v>
      </c>
      <c r="I39">
        <v>3.4117000000000001E-2</v>
      </c>
    </row>
    <row r="40" spans="1:12" x14ac:dyDescent="0.35">
      <c r="B40" s="2" t="s">
        <v>21</v>
      </c>
    </row>
    <row r="41" spans="1:12" x14ac:dyDescent="0.35">
      <c r="B41" s="2" t="s">
        <v>22</v>
      </c>
    </row>
    <row r="42" spans="1:12" x14ac:dyDescent="0.35">
      <c r="A42" s="2" t="s">
        <v>23</v>
      </c>
    </row>
    <row r="43" spans="1:12" x14ac:dyDescent="0.35">
      <c r="A43">
        <v>0.1491169</v>
      </c>
    </row>
    <row r="44" spans="1:12" x14ac:dyDescent="0.35">
      <c r="A44" s="1" t="s">
        <v>33</v>
      </c>
    </row>
    <row r="45" spans="1:12" x14ac:dyDescent="0.35">
      <c r="A45" s="2" t="s">
        <v>1</v>
      </c>
    </row>
    <row r="46" spans="1:12" x14ac:dyDescent="0.35">
      <c r="B46" t="s">
        <v>6</v>
      </c>
      <c r="C46" t="s">
        <v>7</v>
      </c>
      <c r="D46" t="s">
        <v>3</v>
      </c>
      <c r="E46" t="s">
        <v>4</v>
      </c>
      <c r="F46" t="s">
        <v>8</v>
      </c>
      <c r="G46" t="s">
        <v>5</v>
      </c>
      <c r="H46" t="s">
        <v>31</v>
      </c>
      <c r="I46" t="s">
        <v>27</v>
      </c>
      <c r="J46" t="s">
        <v>26</v>
      </c>
      <c r="K46" t="s">
        <v>32</v>
      </c>
      <c r="L46" t="s">
        <v>29</v>
      </c>
    </row>
    <row r="47" spans="1:12" x14ac:dyDescent="0.35">
      <c r="A47" t="s">
        <v>2</v>
      </c>
      <c r="B47">
        <v>216.18</v>
      </c>
      <c r="C47">
        <v>72.058999999999997</v>
      </c>
      <c r="D47">
        <v>3</v>
      </c>
      <c r="E47">
        <v>32.573999999999998</v>
      </c>
      <c r="F47">
        <v>7.0438999999999998</v>
      </c>
      <c r="G47">
        <v>8.8540000000000005E-4</v>
      </c>
      <c r="H47">
        <v>213</v>
      </c>
      <c r="I47" t="s">
        <v>28</v>
      </c>
      <c r="J47">
        <v>0.18859769150252401</v>
      </c>
      <c r="K47">
        <v>1</v>
      </c>
      <c r="L47" t="s">
        <v>28</v>
      </c>
    </row>
    <row r="48" spans="1:12" x14ac:dyDescent="0.35">
      <c r="A48" s="2" t="s">
        <v>9</v>
      </c>
    </row>
    <row r="49" spans="1:8" x14ac:dyDescent="0.35">
      <c r="A49" s="2" t="s">
        <v>97</v>
      </c>
    </row>
    <row r="50" spans="1:8" x14ac:dyDescent="0.35">
      <c r="A50" s="2"/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19</v>
      </c>
      <c r="H50" t="s">
        <v>20</v>
      </c>
    </row>
    <row r="51" spans="1:8" x14ac:dyDescent="0.35">
      <c r="A51" s="3" t="s">
        <v>10</v>
      </c>
      <c r="B51">
        <v>0.60468999999999995</v>
      </c>
      <c r="C51">
        <v>0.5544</v>
      </c>
      <c r="D51">
        <v>41.1</v>
      </c>
      <c r="E51">
        <v>1.0907</v>
      </c>
      <c r="F51">
        <v>-0.51490000000000002</v>
      </c>
      <c r="G51">
        <v>1.72427</v>
      </c>
      <c r="H51">
        <v>0.28176380000000001</v>
      </c>
    </row>
    <row r="52" spans="1:8" x14ac:dyDescent="0.35">
      <c r="A52" s="3" t="s">
        <v>11</v>
      </c>
      <c r="B52">
        <v>2.5275799999999999</v>
      </c>
      <c r="C52">
        <v>0.63688999999999996</v>
      </c>
      <c r="D52">
        <v>40.5</v>
      </c>
      <c r="E52">
        <v>3.9685999999999999</v>
      </c>
      <c r="F52">
        <v>1.24082</v>
      </c>
      <c r="G52">
        <v>3.8143400000000001</v>
      </c>
      <c r="H52">
        <v>2.8860000000000002E-4</v>
      </c>
    </row>
    <row r="53" spans="1:8" x14ac:dyDescent="0.35">
      <c r="A53" s="3" t="s">
        <v>12</v>
      </c>
      <c r="B53">
        <v>0.67423</v>
      </c>
      <c r="C53">
        <v>0.93159999999999998</v>
      </c>
      <c r="D53">
        <v>26.9</v>
      </c>
      <c r="E53">
        <v>0.72370000000000001</v>
      </c>
      <c r="F53">
        <v>-1.23763</v>
      </c>
      <c r="G53">
        <v>2.58609</v>
      </c>
      <c r="H53">
        <v>0.4754815</v>
      </c>
    </row>
    <row r="54" spans="1:8" x14ac:dyDescent="0.35">
      <c r="A54" s="3" t="s">
        <v>13</v>
      </c>
      <c r="B54">
        <v>6.10867</v>
      </c>
      <c r="C54">
        <v>1.1630799999999999</v>
      </c>
      <c r="D54">
        <v>29.7</v>
      </c>
      <c r="E54">
        <v>5.2522000000000002</v>
      </c>
      <c r="F54">
        <v>3.7322000000000002</v>
      </c>
      <c r="G54">
        <v>8.4851299999999998</v>
      </c>
      <c r="H54" s="4">
        <v>1.1800000000000001E-5</v>
      </c>
    </row>
    <row r="55" spans="1:8" x14ac:dyDescent="0.35">
      <c r="B55" s="2" t="s">
        <v>21</v>
      </c>
    </row>
    <row r="56" spans="1:8" x14ac:dyDescent="0.35">
      <c r="B56" s="2" t="s">
        <v>22</v>
      </c>
    </row>
    <row r="57" spans="1:8" x14ac:dyDescent="0.35">
      <c r="A57" s="2" t="s">
        <v>98</v>
      </c>
      <c r="B57" s="2"/>
    </row>
    <row r="58" spans="1:8" x14ac:dyDescent="0.35">
      <c r="B58" s="3" t="s">
        <v>14</v>
      </c>
      <c r="C58" t="s">
        <v>15</v>
      </c>
      <c r="D58" t="s">
        <v>16</v>
      </c>
      <c r="E58" t="s">
        <v>17</v>
      </c>
      <c r="F58" t="s">
        <v>18</v>
      </c>
      <c r="G58" t="s">
        <v>19</v>
      </c>
      <c r="H58" t="s">
        <v>101</v>
      </c>
    </row>
    <row r="59" spans="1:8" x14ac:dyDescent="0.35">
      <c r="A59" t="s">
        <v>104</v>
      </c>
      <c r="B59" s="3">
        <v>-1.922895</v>
      </c>
      <c r="C59">
        <v>0.844391</v>
      </c>
      <c r="D59">
        <v>40.700000000000003</v>
      </c>
      <c r="E59">
        <v>-2.2772999999999999</v>
      </c>
      <c r="F59">
        <v>-3.6285379999999998</v>
      </c>
      <c r="G59">
        <v>-0.217252</v>
      </c>
      <c r="H59">
        <v>2.80941E-2</v>
      </c>
    </row>
    <row r="60" spans="1:8" x14ac:dyDescent="0.35">
      <c r="A60" t="s">
        <v>105</v>
      </c>
      <c r="B60" s="3">
        <v>-6.9539000000000004E-2</v>
      </c>
      <c r="C60">
        <v>1.0840860000000001</v>
      </c>
      <c r="D60">
        <v>29.9</v>
      </c>
      <c r="E60">
        <v>-6.4100000000000004E-2</v>
      </c>
      <c r="F60">
        <v>-2.283814</v>
      </c>
      <c r="G60">
        <v>2.1447370000000001</v>
      </c>
      <c r="H60">
        <v>0.94928159999999995</v>
      </c>
    </row>
    <row r="61" spans="1:8" x14ac:dyDescent="0.35">
      <c r="A61" t="s">
        <v>106</v>
      </c>
      <c r="B61" s="3">
        <v>-5.5039769999999999</v>
      </c>
      <c r="C61">
        <v>1.288454</v>
      </c>
      <c r="D61">
        <v>31.4</v>
      </c>
      <c r="E61">
        <v>-4.2717999999999998</v>
      </c>
      <c r="F61">
        <v>-8.1302850000000007</v>
      </c>
      <c r="G61">
        <v>-2.877669</v>
      </c>
      <c r="H61">
        <v>1.6679999999999999E-4</v>
      </c>
    </row>
    <row r="62" spans="1:8" x14ac:dyDescent="0.35">
      <c r="A62" t="s">
        <v>107</v>
      </c>
      <c r="B62" s="3">
        <v>1.853356</v>
      </c>
      <c r="C62">
        <v>1.1284989999999999</v>
      </c>
      <c r="D62">
        <v>30.5</v>
      </c>
      <c r="E62">
        <v>1.6423000000000001</v>
      </c>
      <c r="F62">
        <v>-0.449799</v>
      </c>
      <c r="G62">
        <v>4.1565110000000001</v>
      </c>
      <c r="H62">
        <v>0.11079990000000001</v>
      </c>
    </row>
    <row r="63" spans="1:8" x14ac:dyDescent="0.35">
      <c r="A63" t="s">
        <v>108</v>
      </c>
      <c r="B63" s="3">
        <v>-3.581083</v>
      </c>
      <c r="C63">
        <v>1.3260400000000001</v>
      </c>
      <c r="D63">
        <v>31.8</v>
      </c>
      <c r="E63">
        <v>-2.7006000000000001</v>
      </c>
      <c r="F63">
        <v>-6.2828020000000002</v>
      </c>
      <c r="G63">
        <v>-0.87936400000000003</v>
      </c>
      <c r="H63">
        <v>1.0999E-2</v>
      </c>
    </row>
    <row r="64" spans="1:8" x14ac:dyDescent="0.35">
      <c r="A64" t="s">
        <v>109</v>
      </c>
      <c r="B64" s="3">
        <v>-5.4344390000000002</v>
      </c>
      <c r="C64">
        <v>1.4901770000000001</v>
      </c>
      <c r="D64">
        <v>28.5</v>
      </c>
      <c r="E64">
        <v>-3.6467999999999998</v>
      </c>
      <c r="F64">
        <v>-8.4843539999999997</v>
      </c>
      <c r="G64">
        <v>-2.3845239999999999</v>
      </c>
      <c r="H64">
        <v>1.0521E-3</v>
      </c>
    </row>
    <row r="65" spans="1:12" x14ac:dyDescent="0.35">
      <c r="B65" s="2" t="s">
        <v>21</v>
      </c>
    </row>
    <row r="66" spans="1:12" x14ac:dyDescent="0.35">
      <c r="B66" s="2" t="s">
        <v>22</v>
      </c>
    </row>
    <row r="67" spans="1:12" x14ac:dyDescent="0.35">
      <c r="A67" s="2" t="s">
        <v>23</v>
      </c>
    </row>
    <row r="68" spans="1:12" x14ac:dyDescent="0.35">
      <c r="A68">
        <v>0.20384659999999999</v>
      </c>
    </row>
    <row r="69" spans="1:12" x14ac:dyDescent="0.35">
      <c r="A69" s="1" t="s">
        <v>34</v>
      </c>
    </row>
    <row r="70" spans="1:12" x14ac:dyDescent="0.35">
      <c r="A70" s="2" t="s">
        <v>1</v>
      </c>
    </row>
    <row r="71" spans="1:12" x14ac:dyDescent="0.35">
      <c r="B71" t="s">
        <v>6</v>
      </c>
      <c r="C71" t="s">
        <v>7</v>
      </c>
      <c r="D71" t="s">
        <v>3</v>
      </c>
      <c r="E71" t="s">
        <v>4</v>
      </c>
      <c r="F71" t="s">
        <v>8</v>
      </c>
      <c r="G71" t="s">
        <v>5</v>
      </c>
      <c r="H71" t="s">
        <v>31</v>
      </c>
      <c r="I71" t="s">
        <v>27</v>
      </c>
      <c r="J71" t="s">
        <v>26</v>
      </c>
      <c r="K71" t="s">
        <v>32</v>
      </c>
      <c r="L71" t="s">
        <v>29</v>
      </c>
    </row>
    <row r="72" spans="1:12" x14ac:dyDescent="0.35">
      <c r="A72" t="s">
        <v>2</v>
      </c>
      <c r="B72">
        <v>197.79</v>
      </c>
      <c r="C72">
        <v>65.929000000000002</v>
      </c>
      <c r="D72">
        <v>3</v>
      </c>
      <c r="E72">
        <v>33.396999999999998</v>
      </c>
      <c r="F72">
        <v>6.4867999999999997</v>
      </c>
      <c r="G72">
        <v>1.4009999999999999E-3</v>
      </c>
      <c r="H72">
        <v>355</v>
      </c>
      <c r="I72" t="s">
        <v>28</v>
      </c>
      <c r="J72">
        <v>0.49740050830773502</v>
      </c>
      <c r="K72">
        <v>1</v>
      </c>
      <c r="L72" t="s">
        <v>28</v>
      </c>
    </row>
    <row r="73" spans="1:12" x14ac:dyDescent="0.35">
      <c r="A73" s="2" t="s">
        <v>9</v>
      </c>
    </row>
    <row r="74" spans="1:12" x14ac:dyDescent="0.35">
      <c r="A74" s="2" t="s">
        <v>97</v>
      </c>
    </row>
    <row r="75" spans="1:12" x14ac:dyDescent="0.35">
      <c r="A75" s="2"/>
      <c r="B75" t="s">
        <v>14</v>
      </c>
      <c r="C75" t="s">
        <v>15</v>
      </c>
      <c r="D75" t="s">
        <v>16</v>
      </c>
      <c r="E75" t="s">
        <v>17</v>
      </c>
      <c r="F75" t="s">
        <v>18</v>
      </c>
      <c r="G75" t="s">
        <v>19</v>
      </c>
      <c r="H75" t="s">
        <v>20</v>
      </c>
    </row>
    <row r="76" spans="1:12" x14ac:dyDescent="0.35">
      <c r="A76" s="3" t="s">
        <v>10</v>
      </c>
      <c r="B76">
        <v>0.78578000000000003</v>
      </c>
      <c r="C76">
        <v>0.55901000000000001</v>
      </c>
      <c r="D76">
        <v>41.8</v>
      </c>
      <c r="E76">
        <v>1.4056999999999999</v>
      </c>
      <c r="F76">
        <v>-0.34250000000000003</v>
      </c>
      <c r="G76">
        <v>1.9140600000000001</v>
      </c>
      <c r="H76">
        <v>0.167214</v>
      </c>
    </row>
    <row r="77" spans="1:12" x14ac:dyDescent="0.35">
      <c r="A77" s="3" t="s">
        <v>11</v>
      </c>
      <c r="B77">
        <v>2.5434199999999998</v>
      </c>
      <c r="C77">
        <v>0.64224000000000003</v>
      </c>
      <c r="D77">
        <v>41.3</v>
      </c>
      <c r="E77">
        <v>3.9601999999999999</v>
      </c>
      <c r="F77">
        <v>1.24671</v>
      </c>
      <c r="G77">
        <v>3.8401299999999998</v>
      </c>
      <c r="H77">
        <v>2.8899999999999998E-4</v>
      </c>
    </row>
    <row r="78" spans="1:12" x14ac:dyDescent="0.35">
      <c r="A78" s="3" t="s">
        <v>12</v>
      </c>
      <c r="B78">
        <v>0.99838000000000005</v>
      </c>
      <c r="C78">
        <v>0.94213999999999998</v>
      </c>
      <c r="D78">
        <v>27.8</v>
      </c>
      <c r="E78">
        <v>1.0597000000000001</v>
      </c>
      <c r="F78">
        <v>-0.93210999999999999</v>
      </c>
      <c r="G78">
        <v>2.9288599999999998</v>
      </c>
      <c r="H78">
        <v>0.298404</v>
      </c>
    </row>
    <row r="79" spans="1:12" x14ac:dyDescent="0.35">
      <c r="A79" s="3" t="s">
        <v>13</v>
      </c>
      <c r="B79">
        <v>6.2299300000000004</v>
      </c>
      <c r="C79">
        <v>1.17543</v>
      </c>
      <c r="D79">
        <v>30.3</v>
      </c>
      <c r="E79">
        <v>5.3000999999999996</v>
      </c>
      <c r="F79">
        <v>3.8304499999999999</v>
      </c>
      <c r="G79">
        <v>8.62941</v>
      </c>
      <c r="H79" s="4">
        <v>9.6770000000000007E-6</v>
      </c>
    </row>
    <row r="80" spans="1:12" x14ac:dyDescent="0.35">
      <c r="B80" s="2" t="s">
        <v>21</v>
      </c>
    </row>
    <row r="81" spans="1:12" x14ac:dyDescent="0.35">
      <c r="B81" s="2" t="s">
        <v>22</v>
      </c>
    </row>
    <row r="82" spans="1:12" x14ac:dyDescent="0.35">
      <c r="A82" s="2" t="s">
        <v>98</v>
      </c>
      <c r="B82" s="2"/>
    </row>
    <row r="83" spans="1:12" x14ac:dyDescent="0.35">
      <c r="B83" s="3" t="s">
        <v>14</v>
      </c>
      <c r="C83" t="s">
        <v>15</v>
      </c>
      <c r="D83" t="s">
        <v>16</v>
      </c>
      <c r="E83" t="s">
        <v>17</v>
      </c>
      <c r="F83" t="s">
        <v>18</v>
      </c>
      <c r="G83" t="s">
        <v>19</v>
      </c>
      <c r="H83" t="s">
        <v>101</v>
      </c>
    </row>
    <row r="84" spans="1:12" x14ac:dyDescent="0.35">
      <c r="A84" t="s">
        <v>104</v>
      </c>
      <c r="B84" s="3">
        <v>-1.757646</v>
      </c>
      <c r="C84">
        <v>0.85144799999999998</v>
      </c>
      <c r="D84">
        <v>41.5</v>
      </c>
      <c r="E84">
        <v>-2.0642999999999998</v>
      </c>
      <c r="F84">
        <v>-3.476502</v>
      </c>
      <c r="G84">
        <v>-3.8790999999999999E-2</v>
      </c>
      <c r="H84">
        <v>4.52708E-2</v>
      </c>
    </row>
    <row r="85" spans="1:12" x14ac:dyDescent="0.35">
      <c r="A85" t="s">
        <v>105</v>
      </c>
      <c r="B85" s="3">
        <v>-0.21260100000000001</v>
      </c>
      <c r="C85">
        <v>1.0955010000000001</v>
      </c>
      <c r="D85">
        <v>30.8</v>
      </c>
      <c r="E85">
        <v>-0.19409999999999999</v>
      </c>
      <c r="F85">
        <v>-2.4474490000000002</v>
      </c>
      <c r="G85">
        <v>2.0222470000000001</v>
      </c>
      <c r="H85">
        <v>0.84739679999999995</v>
      </c>
    </row>
    <row r="86" spans="1:12" x14ac:dyDescent="0.35">
      <c r="A86" t="s">
        <v>106</v>
      </c>
      <c r="B86" s="3">
        <v>-5.4441509999999997</v>
      </c>
      <c r="C86">
        <v>1.301587</v>
      </c>
      <c r="D86">
        <v>32.1</v>
      </c>
      <c r="E86">
        <v>-4.1826999999999996</v>
      </c>
      <c r="F86">
        <v>-8.0950089999999992</v>
      </c>
      <c r="G86">
        <v>-2.7932929999999998</v>
      </c>
      <c r="H86">
        <v>2.0790000000000001E-4</v>
      </c>
    </row>
    <row r="87" spans="1:12" x14ac:dyDescent="0.35">
      <c r="A87" t="s">
        <v>107</v>
      </c>
      <c r="B87" s="3">
        <v>1.545045</v>
      </c>
      <c r="C87">
        <v>1.1402209999999999</v>
      </c>
      <c r="D87">
        <v>31.4</v>
      </c>
      <c r="E87">
        <v>1.355</v>
      </c>
      <c r="F87">
        <v>-0.77921499999999999</v>
      </c>
      <c r="G87">
        <v>3.8693050000000002</v>
      </c>
      <c r="H87">
        <v>0.18507009999999999</v>
      </c>
    </row>
    <row r="88" spans="1:12" x14ac:dyDescent="0.35">
      <c r="A88" t="s">
        <v>108</v>
      </c>
      <c r="B88" s="3">
        <v>-3.6865049999999999</v>
      </c>
      <c r="C88">
        <v>1.3394440000000001</v>
      </c>
      <c r="D88">
        <v>32.5</v>
      </c>
      <c r="E88">
        <v>-2.7523</v>
      </c>
      <c r="F88">
        <v>-6.4132110000000004</v>
      </c>
      <c r="G88">
        <v>-0.95979899999999996</v>
      </c>
      <c r="H88">
        <v>9.6031999999999992E-3</v>
      </c>
    </row>
    <row r="89" spans="1:12" x14ac:dyDescent="0.35">
      <c r="A89" t="s">
        <v>109</v>
      </c>
      <c r="B89" s="3">
        <v>-5.2315500000000004</v>
      </c>
      <c r="C89">
        <v>1.50641</v>
      </c>
      <c r="D89">
        <v>29.3</v>
      </c>
      <c r="E89">
        <v>-3.4729000000000001</v>
      </c>
      <c r="F89">
        <v>-8.3111040000000003</v>
      </c>
      <c r="G89">
        <v>-2.151996</v>
      </c>
      <c r="H89">
        <v>1.6211999999999999E-3</v>
      </c>
    </row>
    <row r="90" spans="1:12" x14ac:dyDescent="0.35">
      <c r="B90" s="2" t="s">
        <v>21</v>
      </c>
    </row>
    <row r="91" spans="1:12" x14ac:dyDescent="0.35">
      <c r="B91" s="2" t="s">
        <v>22</v>
      </c>
    </row>
    <row r="92" spans="1:12" x14ac:dyDescent="0.35">
      <c r="A92" s="2" t="s">
        <v>23</v>
      </c>
    </row>
    <row r="93" spans="1:12" x14ac:dyDescent="0.35">
      <c r="A93">
        <v>0.1934661</v>
      </c>
    </row>
    <row r="94" spans="1:12" x14ac:dyDescent="0.35">
      <c r="A94" s="1" t="s">
        <v>35</v>
      </c>
    </row>
    <row r="95" spans="1:12" x14ac:dyDescent="0.35">
      <c r="A95" s="2" t="s">
        <v>1</v>
      </c>
    </row>
    <row r="96" spans="1:12" x14ac:dyDescent="0.35">
      <c r="B96" t="s">
        <v>6</v>
      </c>
      <c r="C96" t="s">
        <v>7</v>
      </c>
      <c r="D96" t="s">
        <v>3</v>
      </c>
      <c r="E96" t="s">
        <v>4</v>
      </c>
      <c r="F96" t="s">
        <v>8</v>
      </c>
      <c r="G96" t="s">
        <v>5</v>
      </c>
      <c r="H96" t="s">
        <v>31</v>
      </c>
      <c r="I96" t="s">
        <v>27</v>
      </c>
      <c r="J96" t="s">
        <v>26</v>
      </c>
      <c r="K96" t="s">
        <v>32</v>
      </c>
      <c r="L96" t="s">
        <v>29</v>
      </c>
    </row>
    <row r="97" spans="1:12" x14ac:dyDescent="0.35">
      <c r="A97" t="s">
        <v>2</v>
      </c>
      <c r="B97">
        <v>204.24</v>
      </c>
      <c r="C97">
        <v>204.24</v>
      </c>
      <c r="D97">
        <v>1</v>
      </c>
      <c r="E97">
        <v>46.582999999999998</v>
      </c>
      <c r="F97">
        <v>12.731999999999999</v>
      </c>
      <c r="G97">
        <v>8.4559999999999995E-4</v>
      </c>
      <c r="H97">
        <v>31</v>
      </c>
      <c r="I97" t="s">
        <v>28</v>
      </c>
      <c r="J97">
        <v>2.6214921206910401E-2</v>
      </c>
      <c r="K97">
        <v>1</v>
      </c>
      <c r="L97" t="s">
        <v>28</v>
      </c>
    </row>
    <row r="98" spans="1:12" x14ac:dyDescent="0.35">
      <c r="A98" s="2" t="s">
        <v>9</v>
      </c>
    </row>
    <row r="99" spans="1:12" x14ac:dyDescent="0.35">
      <c r="A99" s="2" t="s">
        <v>97</v>
      </c>
    </row>
    <row r="100" spans="1:12" x14ac:dyDescent="0.35">
      <c r="A100" s="2"/>
      <c r="B100" t="s">
        <v>14</v>
      </c>
      <c r="C100" t="s">
        <v>15</v>
      </c>
      <c r="D100" t="s">
        <v>16</v>
      </c>
      <c r="E100" t="s">
        <v>17</v>
      </c>
      <c r="F100" t="s">
        <v>18</v>
      </c>
      <c r="G100" t="s">
        <v>19</v>
      </c>
      <c r="H100" t="s">
        <v>20</v>
      </c>
    </row>
    <row r="101" spans="1:12" x14ac:dyDescent="0.35">
      <c r="A101" s="3" t="s">
        <v>10</v>
      </c>
      <c r="B101">
        <v>3.6618300000000001</v>
      </c>
      <c r="C101">
        <v>0.5665</v>
      </c>
      <c r="D101">
        <v>40.700000000000003</v>
      </c>
      <c r="E101">
        <v>6.4638999999999998</v>
      </c>
      <c r="F101">
        <v>2.5175000000000001</v>
      </c>
      <c r="G101">
        <v>4.8061600000000002</v>
      </c>
      <c r="H101" s="4">
        <v>9.7710000000000006E-8</v>
      </c>
    </row>
    <row r="102" spans="1:12" x14ac:dyDescent="0.35">
      <c r="A102" s="3" t="s">
        <v>25</v>
      </c>
      <c r="B102">
        <v>0.72931000000000001</v>
      </c>
      <c r="C102">
        <v>0.59538999999999997</v>
      </c>
      <c r="D102">
        <v>52.8</v>
      </c>
      <c r="E102">
        <v>1.2249000000000001</v>
      </c>
      <c r="F102">
        <v>-0.46498</v>
      </c>
      <c r="G102">
        <v>1.9236</v>
      </c>
      <c r="H102">
        <v>0.22600000000000001</v>
      </c>
    </row>
    <row r="103" spans="1:12" x14ac:dyDescent="0.35">
      <c r="B103" s="2" t="s">
        <v>21</v>
      </c>
    </row>
    <row r="104" spans="1:12" x14ac:dyDescent="0.35">
      <c r="B104" s="2" t="s">
        <v>22</v>
      </c>
    </row>
    <row r="105" spans="1:12" x14ac:dyDescent="0.35">
      <c r="A105" s="2" t="s">
        <v>98</v>
      </c>
      <c r="B105" s="2"/>
    </row>
    <row r="106" spans="1:12" x14ac:dyDescent="0.35">
      <c r="B106" s="3" t="s">
        <v>14</v>
      </c>
      <c r="C106" t="s">
        <v>15</v>
      </c>
      <c r="D106" t="s">
        <v>16</v>
      </c>
      <c r="E106" t="s">
        <v>17</v>
      </c>
      <c r="F106" t="s">
        <v>18</v>
      </c>
      <c r="G106" t="s">
        <v>19</v>
      </c>
      <c r="H106" t="s">
        <v>101</v>
      </c>
    </row>
    <row r="107" spans="1:12" x14ac:dyDescent="0.35">
      <c r="A107" s="3" t="s">
        <v>100</v>
      </c>
      <c r="B107" s="3">
        <v>2.9325199999999998</v>
      </c>
      <c r="C107">
        <v>0.82184000000000001</v>
      </c>
      <c r="D107">
        <v>46.6</v>
      </c>
      <c r="E107">
        <v>3.5682999999999998</v>
      </c>
      <c r="F107">
        <v>1.27881</v>
      </c>
      <c r="G107">
        <v>4.5862299999999996</v>
      </c>
      <c r="H107">
        <v>8.4559999999999995E-4</v>
      </c>
    </row>
    <row r="108" spans="1:12" x14ac:dyDescent="0.35">
      <c r="B108" s="2" t="s">
        <v>21</v>
      </c>
    </row>
    <row r="109" spans="1:12" x14ac:dyDescent="0.35">
      <c r="B109" s="2" t="s">
        <v>22</v>
      </c>
    </row>
    <row r="110" spans="1:12" x14ac:dyDescent="0.35">
      <c r="A110" s="2" t="s">
        <v>23</v>
      </c>
    </row>
    <row r="111" spans="1:12" x14ac:dyDescent="0.35">
      <c r="A111">
        <v>0.10562820000000001</v>
      </c>
    </row>
    <row r="112" spans="1:12" x14ac:dyDescent="0.35">
      <c r="A112" s="1" t="s">
        <v>36</v>
      </c>
    </row>
    <row r="113" spans="1:12" x14ac:dyDescent="0.35">
      <c r="A113" s="2" t="s">
        <v>1</v>
      </c>
    </row>
    <row r="114" spans="1:12" x14ac:dyDescent="0.35">
      <c r="B114" t="s">
        <v>6</v>
      </c>
      <c r="C114" t="s">
        <v>7</v>
      </c>
      <c r="D114" t="s">
        <v>3</v>
      </c>
      <c r="E114" t="s">
        <v>4</v>
      </c>
      <c r="F114" t="s">
        <v>8</v>
      </c>
      <c r="G114" t="s">
        <v>5</v>
      </c>
      <c r="H114" t="s">
        <v>31</v>
      </c>
      <c r="I114" t="s">
        <v>27</v>
      </c>
      <c r="J114" t="s">
        <v>26</v>
      </c>
      <c r="K114" t="s">
        <v>32</v>
      </c>
      <c r="L114" t="s">
        <v>29</v>
      </c>
    </row>
    <row r="115" spans="1:12" x14ac:dyDescent="0.35">
      <c r="A115" t="s">
        <v>2</v>
      </c>
      <c r="B115">
        <v>156.82</v>
      </c>
      <c r="C115">
        <v>156.82</v>
      </c>
      <c r="D115">
        <v>1</v>
      </c>
      <c r="E115">
        <v>52.473999999999997</v>
      </c>
      <c r="F115">
        <v>10.772</v>
      </c>
      <c r="G115">
        <v>1.836E-3</v>
      </c>
      <c r="H115">
        <v>178</v>
      </c>
      <c r="I115" t="s">
        <v>28</v>
      </c>
      <c r="J115">
        <v>0.163438523321912</v>
      </c>
      <c r="K115">
        <v>2</v>
      </c>
      <c r="L115" t="s">
        <v>28</v>
      </c>
    </row>
    <row r="116" spans="1:12" x14ac:dyDescent="0.35">
      <c r="A116" s="2" t="s">
        <v>9</v>
      </c>
    </row>
    <row r="117" spans="1:12" x14ac:dyDescent="0.35">
      <c r="A117" s="2" t="s">
        <v>97</v>
      </c>
    </row>
    <row r="118" spans="1:12" x14ac:dyDescent="0.35">
      <c r="A118" s="2"/>
      <c r="B118" t="s">
        <v>14</v>
      </c>
      <c r="C118" t="s">
        <v>15</v>
      </c>
      <c r="D118" t="s">
        <v>16</v>
      </c>
      <c r="E118" t="s">
        <v>17</v>
      </c>
      <c r="F118" t="s">
        <v>18</v>
      </c>
      <c r="G118" t="s">
        <v>19</v>
      </c>
      <c r="H118" t="s">
        <v>20</v>
      </c>
    </row>
    <row r="119" spans="1:12" x14ac:dyDescent="0.35">
      <c r="A119" s="3" t="s">
        <v>10</v>
      </c>
      <c r="B119">
        <v>3.85412</v>
      </c>
      <c r="C119">
        <v>0.51915999999999995</v>
      </c>
      <c r="D119">
        <v>45.6</v>
      </c>
      <c r="E119">
        <v>7.4238</v>
      </c>
      <c r="F119">
        <v>2.8088600000000001</v>
      </c>
      <c r="G119">
        <v>4.8993799999999998</v>
      </c>
      <c r="H119" s="4">
        <v>2.23E-9</v>
      </c>
    </row>
    <row r="120" spans="1:12" x14ac:dyDescent="0.35">
      <c r="A120" s="3" t="s">
        <v>25</v>
      </c>
      <c r="B120">
        <v>1.37531</v>
      </c>
      <c r="C120">
        <v>0.54852999999999996</v>
      </c>
      <c r="D120">
        <v>59.7</v>
      </c>
      <c r="E120">
        <v>2.5072999999999999</v>
      </c>
      <c r="F120">
        <v>0.27798</v>
      </c>
      <c r="G120">
        <v>2.4726300000000001</v>
      </c>
      <c r="H120">
        <v>1.491E-2</v>
      </c>
    </row>
    <row r="121" spans="1:12" x14ac:dyDescent="0.35">
      <c r="B121" s="2" t="s">
        <v>21</v>
      </c>
    </row>
    <row r="122" spans="1:12" x14ac:dyDescent="0.35">
      <c r="B122" s="2" t="s">
        <v>22</v>
      </c>
    </row>
    <row r="123" spans="1:12" x14ac:dyDescent="0.35">
      <c r="A123" s="2" t="s">
        <v>98</v>
      </c>
      <c r="B123" s="2"/>
    </row>
    <row r="124" spans="1:12" x14ac:dyDescent="0.35">
      <c r="B124" s="3" t="s">
        <v>14</v>
      </c>
      <c r="C124" t="s">
        <v>15</v>
      </c>
      <c r="D124" t="s">
        <v>16</v>
      </c>
      <c r="E124" t="s">
        <v>17</v>
      </c>
      <c r="F124" t="s">
        <v>18</v>
      </c>
      <c r="G124" t="s">
        <v>19</v>
      </c>
      <c r="H124" t="s">
        <v>101</v>
      </c>
    </row>
    <row r="125" spans="1:12" x14ac:dyDescent="0.35">
      <c r="A125" s="3" t="s">
        <v>100</v>
      </c>
      <c r="B125" s="3">
        <v>2.4788100000000002</v>
      </c>
      <c r="C125">
        <v>0.75524999999999998</v>
      </c>
      <c r="D125">
        <v>52.5</v>
      </c>
      <c r="E125">
        <v>3.2820999999999998</v>
      </c>
      <c r="F125">
        <v>0.96360999999999997</v>
      </c>
      <c r="G125">
        <v>3.9940099999999998</v>
      </c>
      <c r="H125">
        <v>1.836E-3</v>
      </c>
    </row>
    <row r="126" spans="1:12" x14ac:dyDescent="0.35">
      <c r="B126" s="2" t="s">
        <v>21</v>
      </c>
    </row>
    <row r="127" spans="1:12" x14ac:dyDescent="0.35">
      <c r="B127" s="2" t="s">
        <v>22</v>
      </c>
    </row>
    <row r="128" spans="1:12" x14ac:dyDescent="0.35">
      <c r="A128" s="2" t="s">
        <v>23</v>
      </c>
    </row>
    <row r="129" spans="1:12" x14ac:dyDescent="0.35">
      <c r="A129">
        <v>8.7246950000000004E-2</v>
      </c>
    </row>
    <row r="130" spans="1:12" x14ac:dyDescent="0.35">
      <c r="A130" s="1" t="s">
        <v>37</v>
      </c>
    </row>
    <row r="131" spans="1:12" x14ac:dyDescent="0.35">
      <c r="A131" s="2" t="s">
        <v>1</v>
      </c>
    </row>
    <row r="132" spans="1:12" x14ac:dyDescent="0.35">
      <c r="B132" t="s">
        <v>6</v>
      </c>
      <c r="C132" t="s">
        <v>7</v>
      </c>
      <c r="D132" t="s">
        <v>3</v>
      </c>
      <c r="E132" t="s">
        <v>4</v>
      </c>
      <c r="F132" t="s">
        <v>8</v>
      </c>
      <c r="G132" t="s">
        <v>5</v>
      </c>
      <c r="H132" t="s">
        <v>31</v>
      </c>
      <c r="I132" t="s">
        <v>27</v>
      </c>
      <c r="J132" t="s">
        <v>26</v>
      </c>
      <c r="K132" t="s">
        <v>32</v>
      </c>
      <c r="L132" t="s">
        <v>29</v>
      </c>
    </row>
    <row r="133" spans="1:12" x14ac:dyDescent="0.35">
      <c r="A133" t="s">
        <v>2</v>
      </c>
      <c r="B133">
        <v>49.905999999999999</v>
      </c>
      <c r="C133">
        <v>49.905999999999999</v>
      </c>
      <c r="D133">
        <v>1</v>
      </c>
      <c r="E133">
        <v>57.064999999999998</v>
      </c>
      <c r="F133">
        <v>7.149</v>
      </c>
      <c r="G133">
        <v>9.7649999999999994E-3</v>
      </c>
      <c r="H133">
        <v>358</v>
      </c>
      <c r="I133" t="s">
        <v>28</v>
      </c>
      <c r="J133">
        <v>0.47329608617064101</v>
      </c>
      <c r="K133">
        <v>50</v>
      </c>
      <c r="L133" s="5" t="s">
        <v>30</v>
      </c>
    </row>
    <row r="134" spans="1:12" x14ac:dyDescent="0.35">
      <c r="A134" s="2" t="s">
        <v>9</v>
      </c>
    </row>
    <row r="135" spans="1:12" x14ac:dyDescent="0.35">
      <c r="A135" s="2" t="s">
        <v>97</v>
      </c>
    </row>
    <row r="136" spans="1:12" x14ac:dyDescent="0.35">
      <c r="A136" s="2"/>
      <c r="B136" t="s">
        <v>14</v>
      </c>
      <c r="C136" t="s">
        <v>15</v>
      </c>
      <c r="D136" t="s">
        <v>16</v>
      </c>
      <c r="E136" t="s">
        <v>17</v>
      </c>
      <c r="F136" t="s">
        <v>18</v>
      </c>
      <c r="G136" t="s">
        <v>19</v>
      </c>
      <c r="H136" t="s">
        <v>20</v>
      </c>
    </row>
    <row r="137" spans="1:12" x14ac:dyDescent="0.35">
      <c r="A137" s="3" t="s">
        <v>10</v>
      </c>
      <c r="B137">
        <v>2.5489199999999999</v>
      </c>
      <c r="C137">
        <v>0.46282000000000001</v>
      </c>
      <c r="D137">
        <v>53.3</v>
      </c>
      <c r="E137">
        <v>5.5073999999999996</v>
      </c>
      <c r="F137">
        <v>1.6207400000000001</v>
      </c>
      <c r="G137">
        <v>3.4771000000000001</v>
      </c>
      <c r="H137" s="4">
        <v>1.0720000000000001E-6</v>
      </c>
    </row>
    <row r="138" spans="1:12" x14ac:dyDescent="0.35">
      <c r="A138" s="3" t="s">
        <v>25</v>
      </c>
      <c r="B138">
        <v>0.77349000000000001</v>
      </c>
      <c r="C138">
        <v>0.47615000000000002</v>
      </c>
      <c r="D138">
        <v>60.9</v>
      </c>
      <c r="E138">
        <v>1.6245000000000001</v>
      </c>
      <c r="F138">
        <v>-0.17866000000000001</v>
      </c>
      <c r="G138">
        <v>1.7256400000000001</v>
      </c>
      <c r="H138">
        <v>0.1094</v>
      </c>
    </row>
    <row r="139" spans="1:12" x14ac:dyDescent="0.35">
      <c r="B139" s="2" t="s">
        <v>21</v>
      </c>
    </row>
    <row r="140" spans="1:12" x14ac:dyDescent="0.35">
      <c r="B140" s="2" t="s">
        <v>22</v>
      </c>
    </row>
    <row r="141" spans="1:12" x14ac:dyDescent="0.35">
      <c r="A141" s="2" t="s">
        <v>98</v>
      </c>
      <c r="B141" s="2"/>
    </row>
    <row r="142" spans="1:12" x14ac:dyDescent="0.35">
      <c r="B142" s="3" t="s">
        <v>14</v>
      </c>
      <c r="C142" t="s">
        <v>15</v>
      </c>
      <c r="D142" t="s">
        <v>16</v>
      </c>
      <c r="E142" t="s">
        <v>17</v>
      </c>
      <c r="F142" t="s">
        <v>18</v>
      </c>
      <c r="G142" t="s">
        <v>19</v>
      </c>
      <c r="H142" t="s">
        <v>101</v>
      </c>
    </row>
    <row r="143" spans="1:12" x14ac:dyDescent="0.35">
      <c r="A143" s="3" t="s">
        <v>100</v>
      </c>
      <c r="B143" s="3">
        <v>1.7754300000000001</v>
      </c>
      <c r="C143">
        <v>0.66402000000000005</v>
      </c>
      <c r="D143">
        <v>57.1</v>
      </c>
      <c r="E143">
        <v>2.6738</v>
      </c>
      <c r="F143">
        <v>0.44578000000000001</v>
      </c>
      <c r="G143">
        <v>3.10507</v>
      </c>
      <c r="H143">
        <v>9.7649999999999994E-3</v>
      </c>
    </row>
    <row r="144" spans="1:12" x14ac:dyDescent="0.35">
      <c r="B144" s="2" t="s">
        <v>21</v>
      </c>
    </row>
    <row r="145" spans="1:12" x14ac:dyDescent="0.35">
      <c r="B145" s="2" t="s">
        <v>22</v>
      </c>
    </row>
    <row r="146" spans="1:12" x14ac:dyDescent="0.35">
      <c r="A146" s="2" t="s">
        <v>23</v>
      </c>
    </row>
    <row r="147" spans="1:12" x14ac:dyDescent="0.35">
      <c r="A147">
        <v>7.6137179999999999E-2</v>
      </c>
    </row>
    <row r="148" spans="1:12" x14ac:dyDescent="0.35">
      <c r="A148" s="1" t="s">
        <v>38</v>
      </c>
    </row>
    <row r="149" spans="1:12" x14ac:dyDescent="0.35">
      <c r="A149" s="2" t="s">
        <v>1</v>
      </c>
    </row>
    <row r="150" spans="1:12" x14ac:dyDescent="0.35">
      <c r="B150" t="s">
        <v>6</v>
      </c>
      <c r="C150" t="s">
        <v>7</v>
      </c>
      <c r="D150" t="s">
        <v>3</v>
      </c>
      <c r="E150" t="s">
        <v>4</v>
      </c>
      <c r="F150" t="s">
        <v>8</v>
      </c>
      <c r="G150" t="s">
        <v>5</v>
      </c>
      <c r="H150" t="s">
        <v>31</v>
      </c>
      <c r="I150" t="s">
        <v>27</v>
      </c>
      <c r="J150" t="s">
        <v>26</v>
      </c>
      <c r="K150" t="s">
        <v>32</v>
      </c>
      <c r="L150" t="s">
        <v>29</v>
      </c>
    </row>
    <row r="151" spans="1:12" x14ac:dyDescent="0.35">
      <c r="A151" t="s">
        <v>2</v>
      </c>
      <c r="B151">
        <v>136.41</v>
      </c>
      <c r="C151">
        <v>136.41</v>
      </c>
      <c r="D151">
        <v>1</v>
      </c>
      <c r="E151">
        <v>36.723999999999997</v>
      </c>
      <c r="F151">
        <v>9.2376000000000005</v>
      </c>
      <c r="G151">
        <v>4.352E-3</v>
      </c>
      <c r="H151">
        <v>178</v>
      </c>
      <c r="I151" t="s">
        <v>28</v>
      </c>
      <c r="J151">
        <v>0.19367508137970799</v>
      </c>
      <c r="K151">
        <v>4</v>
      </c>
      <c r="L151" t="s">
        <v>28</v>
      </c>
    </row>
    <row r="152" spans="1:12" x14ac:dyDescent="0.35">
      <c r="A152" s="2" t="s">
        <v>9</v>
      </c>
    </row>
    <row r="153" spans="1:12" x14ac:dyDescent="0.35">
      <c r="A153" s="2" t="s">
        <v>97</v>
      </c>
    </row>
    <row r="154" spans="1:12" x14ac:dyDescent="0.35">
      <c r="A154" s="2"/>
      <c r="B154" t="s">
        <v>14</v>
      </c>
      <c r="C154" t="s">
        <v>15</v>
      </c>
      <c r="D154" t="s">
        <v>16</v>
      </c>
      <c r="E154" t="s">
        <v>17</v>
      </c>
      <c r="F154" t="s">
        <v>18</v>
      </c>
      <c r="G154" t="s">
        <v>19</v>
      </c>
      <c r="H154" t="s">
        <v>20</v>
      </c>
    </row>
    <row r="155" spans="1:12" x14ac:dyDescent="0.35">
      <c r="A155" s="3" t="s">
        <v>10</v>
      </c>
      <c r="B155">
        <v>4.6344900000000004</v>
      </c>
      <c r="C155">
        <v>0.66452999999999995</v>
      </c>
      <c r="D155">
        <v>33.6</v>
      </c>
      <c r="E155">
        <v>6.9741</v>
      </c>
      <c r="F155">
        <v>3.2834500000000002</v>
      </c>
      <c r="G155">
        <v>5.9855299999999998</v>
      </c>
      <c r="H155" s="4">
        <v>5.1119999999999997E-8</v>
      </c>
    </row>
    <row r="156" spans="1:12" x14ac:dyDescent="0.35">
      <c r="A156" s="3" t="s">
        <v>25</v>
      </c>
      <c r="B156">
        <v>1.73525</v>
      </c>
      <c r="C156">
        <v>0.68433999999999995</v>
      </c>
      <c r="D156">
        <v>40</v>
      </c>
      <c r="E156">
        <v>2.5356000000000001</v>
      </c>
      <c r="F156">
        <v>0.35213</v>
      </c>
      <c r="G156">
        <v>3.1183700000000001</v>
      </c>
      <c r="H156">
        <v>1.524E-2</v>
      </c>
    </row>
    <row r="157" spans="1:12" x14ac:dyDescent="0.35">
      <c r="B157" s="2" t="s">
        <v>21</v>
      </c>
    </row>
    <row r="158" spans="1:12" x14ac:dyDescent="0.35">
      <c r="B158" s="2" t="s">
        <v>22</v>
      </c>
    </row>
    <row r="159" spans="1:12" x14ac:dyDescent="0.35">
      <c r="A159" s="2" t="s">
        <v>98</v>
      </c>
      <c r="B159" s="2"/>
    </row>
    <row r="160" spans="1:12" x14ac:dyDescent="0.35">
      <c r="B160" s="3" t="s">
        <v>14</v>
      </c>
      <c r="C160" t="s">
        <v>15</v>
      </c>
      <c r="D160" t="s">
        <v>16</v>
      </c>
      <c r="E160" t="s">
        <v>17</v>
      </c>
      <c r="F160" t="s">
        <v>18</v>
      </c>
      <c r="G160" t="s">
        <v>19</v>
      </c>
      <c r="H160" t="s">
        <v>101</v>
      </c>
    </row>
    <row r="161" spans="1:10" x14ac:dyDescent="0.35">
      <c r="A161" s="3" t="s">
        <v>100</v>
      </c>
      <c r="B161" s="3">
        <v>2.8992399999999998</v>
      </c>
      <c r="C161">
        <v>0.95389999999999997</v>
      </c>
      <c r="D161">
        <v>36.700000000000003</v>
      </c>
      <c r="E161">
        <v>3.0392999999999999</v>
      </c>
      <c r="F161">
        <v>0.96596000000000004</v>
      </c>
      <c r="G161">
        <v>4.8325199999999997</v>
      </c>
      <c r="H161">
        <v>4.352E-3</v>
      </c>
    </row>
    <row r="162" spans="1:10" x14ac:dyDescent="0.35">
      <c r="B162" s="2" t="s">
        <v>21</v>
      </c>
    </row>
    <row r="163" spans="1:10" x14ac:dyDescent="0.35">
      <c r="B163" s="2" t="s">
        <v>22</v>
      </c>
    </row>
    <row r="164" spans="1:10" x14ac:dyDescent="0.35">
      <c r="A164" s="2" t="s">
        <v>23</v>
      </c>
    </row>
    <row r="165" spans="1:10" x14ac:dyDescent="0.35">
      <c r="A165">
        <v>9.5230480000000006E-2</v>
      </c>
    </row>
    <row r="166" spans="1:10" x14ac:dyDescent="0.35">
      <c r="A166" s="2" t="s">
        <v>75</v>
      </c>
    </row>
    <row r="167" spans="1:10" x14ac:dyDescent="0.35">
      <c r="B167" t="s">
        <v>76</v>
      </c>
      <c r="C167" t="s">
        <v>77</v>
      </c>
      <c r="D167" t="s">
        <v>78</v>
      </c>
    </row>
    <row r="168" spans="1:10" x14ac:dyDescent="0.35">
      <c r="A168" t="s">
        <v>10</v>
      </c>
      <c r="B168">
        <v>25</v>
      </c>
      <c r="C168">
        <v>20</v>
      </c>
      <c r="D168">
        <v>80</v>
      </c>
    </row>
    <row r="169" spans="1:10" x14ac:dyDescent="0.35">
      <c r="A169" t="s">
        <v>25</v>
      </c>
      <c r="B169">
        <v>25</v>
      </c>
      <c r="C169">
        <v>10</v>
      </c>
      <c r="D169">
        <v>40</v>
      </c>
    </row>
    <row r="171" spans="1:10" x14ac:dyDescent="0.35">
      <c r="B171" t="s">
        <v>79</v>
      </c>
      <c r="C171" t="s">
        <v>80</v>
      </c>
      <c r="D171" t="s">
        <v>81</v>
      </c>
      <c r="E171" t="s">
        <v>82</v>
      </c>
      <c r="F171" t="s">
        <v>31</v>
      </c>
      <c r="G171" t="s">
        <v>27</v>
      </c>
      <c r="H171" t="s">
        <v>26</v>
      </c>
      <c r="I171" t="s">
        <v>32</v>
      </c>
      <c r="J171" t="s">
        <v>29</v>
      </c>
    </row>
    <row r="172" spans="1:10" x14ac:dyDescent="0.35">
      <c r="A172" t="s">
        <v>83</v>
      </c>
      <c r="B172">
        <v>0.1734609</v>
      </c>
      <c r="C172">
        <v>3.7597680000000001E-2</v>
      </c>
      <c r="D172">
        <v>0.68195287000000004</v>
      </c>
      <c r="E172">
        <v>8.5789999999999998E-3</v>
      </c>
      <c r="F172">
        <v>178</v>
      </c>
      <c r="G172" t="s">
        <v>28</v>
      </c>
      <c r="H172">
        <v>0.66126308679500101</v>
      </c>
      <c r="I172">
        <v>6</v>
      </c>
      <c r="J172" s="5" t="s">
        <v>30</v>
      </c>
    </row>
    <row r="173" spans="1:10" x14ac:dyDescent="0.35">
      <c r="A173" s="1" t="s">
        <v>84</v>
      </c>
      <c r="J173" s="5"/>
    </row>
    <row r="174" spans="1:10" x14ac:dyDescent="0.35">
      <c r="A174" s="2" t="s">
        <v>85</v>
      </c>
      <c r="J174" s="5"/>
    </row>
    <row r="175" spans="1:10" x14ac:dyDescent="0.35">
      <c r="A175" t="s">
        <v>82</v>
      </c>
      <c r="B175" t="s">
        <v>31</v>
      </c>
      <c r="C175" t="s">
        <v>27</v>
      </c>
      <c r="D175" t="s">
        <v>26</v>
      </c>
      <c r="E175" t="s">
        <v>32</v>
      </c>
      <c r="F175" t="s">
        <v>29</v>
      </c>
      <c r="J175" s="5"/>
    </row>
    <row r="176" spans="1:10" x14ac:dyDescent="0.35">
      <c r="A176">
        <v>6.7010000000000004E-3</v>
      </c>
      <c r="B176">
        <v>178</v>
      </c>
      <c r="C176" t="s">
        <v>28</v>
      </c>
      <c r="D176">
        <v>0.59636356326668005</v>
      </c>
      <c r="E176">
        <v>2</v>
      </c>
      <c r="F176" s="5" t="s">
        <v>30</v>
      </c>
      <c r="J176" s="5"/>
    </row>
    <row r="177" spans="1:10" x14ac:dyDescent="0.35">
      <c r="A177" s="2" t="s">
        <v>75</v>
      </c>
      <c r="J177" s="5"/>
    </row>
    <row r="178" spans="1:10" x14ac:dyDescent="0.35">
      <c r="B178" t="s">
        <v>76</v>
      </c>
      <c r="C178" t="s">
        <v>77</v>
      </c>
      <c r="D178" t="s">
        <v>78</v>
      </c>
      <c r="J178" s="5"/>
    </row>
    <row r="179" spans="1:10" x14ac:dyDescent="0.35">
      <c r="A179" t="s">
        <v>10</v>
      </c>
      <c r="B179">
        <v>25</v>
      </c>
      <c r="C179">
        <v>14</v>
      </c>
      <c r="D179">
        <v>56</v>
      </c>
      <c r="J179" s="5"/>
    </row>
    <row r="180" spans="1:10" x14ac:dyDescent="0.35">
      <c r="A180" t="s">
        <v>11</v>
      </c>
      <c r="B180">
        <v>14</v>
      </c>
      <c r="C180">
        <v>2</v>
      </c>
      <c r="D180">
        <v>14.3</v>
      </c>
      <c r="J180" s="5"/>
    </row>
    <row r="181" spans="1:10" x14ac:dyDescent="0.35">
      <c r="A181" t="s">
        <v>12</v>
      </c>
      <c r="B181">
        <v>6</v>
      </c>
      <c r="C181">
        <v>0</v>
      </c>
      <c r="D181">
        <v>0</v>
      </c>
      <c r="J181" s="5"/>
    </row>
    <row r="182" spans="1:10" x14ac:dyDescent="0.35">
      <c r="A182" t="s">
        <v>13</v>
      </c>
      <c r="B182">
        <v>5</v>
      </c>
      <c r="C182">
        <v>3</v>
      </c>
      <c r="D182">
        <v>60</v>
      </c>
      <c r="J182" s="5"/>
    </row>
    <row r="183" spans="1:10" x14ac:dyDescent="0.35">
      <c r="J183" s="5"/>
    </row>
    <row r="184" spans="1:10" x14ac:dyDescent="0.35">
      <c r="B184" t="s">
        <v>79</v>
      </c>
      <c r="C184" t="s">
        <v>80</v>
      </c>
      <c r="D184" t="s">
        <v>81</v>
      </c>
      <c r="E184" t="s">
        <v>82</v>
      </c>
      <c r="J184" s="5"/>
    </row>
    <row r="185" spans="1:10" x14ac:dyDescent="0.35">
      <c r="A185" t="s">
        <v>86</v>
      </c>
      <c r="B185">
        <v>0.138019</v>
      </c>
      <c r="C185">
        <v>1.2509080000000001E-2</v>
      </c>
      <c r="D185">
        <v>0.81792118999999996</v>
      </c>
      <c r="E185">
        <v>1.7270000000000001E-2</v>
      </c>
      <c r="J185" s="5"/>
    </row>
    <row r="186" spans="1:10" x14ac:dyDescent="0.35">
      <c r="A186" t="s">
        <v>87</v>
      </c>
      <c r="B186">
        <v>0</v>
      </c>
      <c r="C186">
        <v>0</v>
      </c>
      <c r="D186">
        <v>0.85923179999999999</v>
      </c>
      <c r="E186">
        <v>2.0889999999999999E-2</v>
      </c>
      <c r="J186" s="5"/>
    </row>
    <row r="187" spans="1:10" x14ac:dyDescent="0.35">
      <c r="A187" t="s">
        <v>88</v>
      </c>
      <c r="B187">
        <v>1.172185</v>
      </c>
      <c r="C187">
        <v>0.1125543</v>
      </c>
      <c r="D187">
        <v>16.359392</v>
      </c>
      <c r="E187">
        <v>1</v>
      </c>
      <c r="J187" s="5"/>
    </row>
    <row r="188" spans="1:10" x14ac:dyDescent="0.35">
      <c r="A188" t="s">
        <v>89</v>
      </c>
      <c r="B188">
        <v>0</v>
      </c>
      <c r="C188">
        <v>0</v>
      </c>
      <c r="D188">
        <v>12.836</v>
      </c>
      <c r="E188">
        <v>1</v>
      </c>
      <c r="J188" s="5"/>
    </row>
    <row r="189" spans="1:10" x14ac:dyDescent="0.35">
      <c r="A189" t="s">
        <v>90</v>
      </c>
      <c r="B189">
        <v>7.6854079999999998</v>
      </c>
      <c r="C189">
        <v>0.53764020000000001</v>
      </c>
      <c r="D189">
        <v>159.0076574</v>
      </c>
      <c r="E189">
        <v>8.4370000000000001E-2</v>
      </c>
      <c r="J189" s="5"/>
    </row>
    <row r="190" spans="1:10" x14ac:dyDescent="0.35">
      <c r="A190" t="s">
        <v>91</v>
      </c>
      <c r="B190" t="s">
        <v>92</v>
      </c>
      <c r="C190">
        <v>0.60843979999999998</v>
      </c>
      <c r="D190" t="s">
        <v>92</v>
      </c>
      <c r="E190">
        <v>6.0609999999999997E-2</v>
      </c>
      <c r="J190" s="5"/>
    </row>
    <row r="191" spans="1:10" x14ac:dyDescent="0.35">
      <c r="A191" s="1" t="s">
        <v>93</v>
      </c>
      <c r="J191" s="5"/>
    </row>
    <row r="192" spans="1:10" x14ac:dyDescent="0.35">
      <c r="A192" s="2" t="s">
        <v>75</v>
      </c>
      <c r="J192" s="5"/>
    </row>
    <row r="193" spans="1:10" x14ac:dyDescent="0.35">
      <c r="B193" t="s">
        <v>76</v>
      </c>
      <c r="C193" t="s">
        <v>77</v>
      </c>
      <c r="D193" t="s">
        <v>78</v>
      </c>
      <c r="J193" s="5"/>
    </row>
    <row r="194" spans="1:10" x14ac:dyDescent="0.35">
      <c r="A194" t="s">
        <v>10</v>
      </c>
      <c r="B194">
        <v>25</v>
      </c>
      <c r="C194">
        <v>12</v>
      </c>
      <c r="D194">
        <v>48</v>
      </c>
      <c r="J194" s="5"/>
    </row>
    <row r="195" spans="1:10" x14ac:dyDescent="0.35">
      <c r="A195" t="s">
        <v>25</v>
      </c>
      <c r="B195">
        <v>25</v>
      </c>
      <c r="C195">
        <v>2</v>
      </c>
      <c r="D195">
        <v>8</v>
      </c>
      <c r="J195" s="5"/>
    </row>
    <row r="196" spans="1:10" x14ac:dyDescent="0.35">
      <c r="J196" s="5"/>
    </row>
    <row r="197" spans="1:10" x14ac:dyDescent="0.35">
      <c r="B197" t="s">
        <v>79</v>
      </c>
      <c r="C197" t="s">
        <v>80</v>
      </c>
      <c r="D197" t="s">
        <v>81</v>
      </c>
      <c r="E197" t="s">
        <v>82</v>
      </c>
      <c r="F197" t="s">
        <v>31</v>
      </c>
      <c r="G197" t="s">
        <v>27</v>
      </c>
      <c r="H197" t="s">
        <v>26</v>
      </c>
      <c r="I197" t="s">
        <v>32</v>
      </c>
      <c r="J197" t="s">
        <v>29</v>
      </c>
    </row>
    <row r="198" spans="1:10" x14ac:dyDescent="0.35">
      <c r="A198" t="s">
        <v>83</v>
      </c>
      <c r="B198">
        <v>9.8941050000000003E-2</v>
      </c>
      <c r="C198">
        <v>9.3594430000000003E-3</v>
      </c>
      <c r="D198">
        <v>0.54571967799999999</v>
      </c>
      <c r="E198">
        <v>3.614E-3</v>
      </c>
      <c r="F198">
        <v>840</v>
      </c>
      <c r="G198" t="s">
        <v>28</v>
      </c>
      <c r="H198">
        <v>1</v>
      </c>
      <c r="I198">
        <v>840</v>
      </c>
      <c r="J198" s="5" t="s">
        <v>30</v>
      </c>
    </row>
    <row r="199" spans="1:10" x14ac:dyDescent="0.35">
      <c r="A199" s="1" t="s">
        <v>94</v>
      </c>
      <c r="J199" s="5"/>
    </row>
    <row r="200" spans="1:10" x14ac:dyDescent="0.35">
      <c r="A200" s="2" t="s">
        <v>75</v>
      </c>
      <c r="J200" s="5"/>
    </row>
    <row r="201" spans="1:10" x14ac:dyDescent="0.35">
      <c r="B201" t="s">
        <v>76</v>
      </c>
      <c r="C201" t="s">
        <v>77</v>
      </c>
      <c r="D201" t="s">
        <v>78</v>
      </c>
      <c r="J201" s="5"/>
    </row>
    <row r="202" spans="1:10" x14ac:dyDescent="0.35">
      <c r="A202" t="s">
        <v>10</v>
      </c>
      <c r="B202">
        <v>28</v>
      </c>
      <c r="C202">
        <v>7</v>
      </c>
      <c r="D202">
        <v>25</v>
      </c>
      <c r="J202" s="5"/>
    </row>
    <row r="203" spans="1:10" x14ac:dyDescent="0.35">
      <c r="A203" t="s">
        <v>25</v>
      </c>
      <c r="B203">
        <v>30</v>
      </c>
      <c r="C203">
        <v>0</v>
      </c>
      <c r="D203">
        <v>0</v>
      </c>
      <c r="J203" s="5"/>
    </row>
    <row r="204" spans="1:10" x14ac:dyDescent="0.35">
      <c r="J204" s="5"/>
    </row>
    <row r="205" spans="1:10" x14ac:dyDescent="0.35">
      <c r="B205" t="s">
        <v>79</v>
      </c>
      <c r="C205" t="s">
        <v>80</v>
      </c>
      <c r="D205" t="s">
        <v>81</v>
      </c>
      <c r="E205" t="s">
        <v>82</v>
      </c>
      <c r="F205" t="s">
        <v>31</v>
      </c>
      <c r="G205" t="s">
        <v>27</v>
      </c>
      <c r="H205" t="s">
        <v>26</v>
      </c>
      <c r="I205" t="s">
        <v>32</v>
      </c>
      <c r="J205" t="s">
        <v>29</v>
      </c>
    </row>
    <row r="206" spans="1:10" x14ac:dyDescent="0.35">
      <c r="A206" t="s">
        <v>83</v>
      </c>
      <c r="B206">
        <v>0</v>
      </c>
      <c r="C206">
        <v>0</v>
      </c>
      <c r="D206">
        <v>0.55783870000000002</v>
      </c>
      <c r="E206">
        <v>3.9379999999999997E-3</v>
      </c>
      <c r="F206">
        <v>244</v>
      </c>
      <c r="G206" t="s">
        <v>28</v>
      </c>
      <c r="H206">
        <v>0.95692223399999998</v>
      </c>
      <c r="I206">
        <v>1</v>
      </c>
      <c r="J206" s="5" t="s">
        <v>28</v>
      </c>
    </row>
    <row r="207" spans="1:10" x14ac:dyDescent="0.35">
      <c r="A207" s="1" t="s">
        <v>95</v>
      </c>
      <c r="J207" s="5"/>
    </row>
    <row r="208" spans="1:10" x14ac:dyDescent="0.35">
      <c r="A208" s="2" t="s">
        <v>75</v>
      </c>
      <c r="J208" s="5"/>
    </row>
    <row r="209" spans="1:12" x14ac:dyDescent="0.35">
      <c r="B209" t="s">
        <v>76</v>
      </c>
      <c r="C209" t="s">
        <v>77</v>
      </c>
      <c r="D209" t="s">
        <v>78</v>
      </c>
      <c r="J209" s="5"/>
    </row>
    <row r="210" spans="1:12" x14ac:dyDescent="0.35">
      <c r="A210" t="s">
        <v>10</v>
      </c>
      <c r="B210">
        <v>28</v>
      </c>
      <c r="C210">
        <v>6</v>
      </c>
      <c r="D210">
        <v>21.4</v>
      </c>
      <c r="J210" s="5"/>
    </row>
    <row r="211" spans="1:12" x14ac:dyDescent="0.35">
      <c r="A211" t="s">
        <v>25</v>
      </c>
      <c r="B211">
        <v>30</v>
      </c>
      <c r="C211">
        <v>0</v>
      </c>
      <c r="D211">
        <v>0</v>
      </c>
      <c r="J211" s="5"/>
    </row>
    <row r="212" spans="1:12" x14ac:dyDescent="0.35">
      <c r="J212" s="5"/>
    </row>
    <row r="213" spans="1:12" x14ac:dyDescent="0.35">
      <c r="B213" t="s">
        <v>79</v>
      </c>
      <c r="C213" t="s">
        <v>80</v>
      </c>
      <c r="D213" t="s">
        <v>81</v>
      </c>
      <c r="E213" t="s">
        <v>82</v>
      </c>
      <c r="F213" t="s">
        <v>31</v>
      </c>
      <c r="G213" t="s">
        <v>27</v>
      </c>
      <c r="H213" t="s">
        <v>26</v>
      </c>
      <c r="I213" t="s">
        <v>32</v>
      </c>
      <c r="J213" t="s">
        <v>29</v>
      </c>
    </row>
    <row r="214" spans="1:12" x14ac:dyDescent="0.35">
      <c r="A214" t="s">
        <v>83</v>
      </c>
      <c r="B214">
        <v>0</v>
      </c>
      <c r="C214">
        <v>0</v>
      </c>
      <c r="D214">
        <v>0.70858560000000004</v>
      </c>
      <c r="E214">
        <v>9.3080000000000003E-3</v>
      </c>
      <c r="F214">
        <v>244</v>
      </c>
      <c r="G214" t="s">
        <v>28</v>
      </c>
      <c r="H214">
        <v>1</v>
      </c>
      <c r="I214">
        <v>244</v>
      </c>
      <c r="J214" s="5" t="s">
        <v>30</v>
      </c>
    </row>
    <row r="215" spans="1:12" x14ac:dyDescent="0.35">
      <c r="A215" s="6" t="s">
        <v>42</v>
      </c>
    </row>
    <row r="216" spans="1:12" x14ac:dyDescent="0.35">
      <c r="A216" s="2" t="s">
        <v>1</v>
      </c>
    </row>
    <row r="217" spans="1:12" x14ac:dyDescent="0.35">
      <c r="B217" t="s">
        <v>6</v>
      </c>
      <c r="C217" t="s">
        <v>7</v>
      </c>
      <c r="D217" t="s">
        <v>3</v>
      </c>
      <c r="E217" t="s">
        <v>4</v>
      </c>
      <c r="F217" t="s">
        <v>8</v>
      </c>
      <c r="G217" t="s">
        <v>5</v>
      </c>
      <c r="H217" t="s">
        <v>31</v>
      </c>
      <c r="I217" t="s">
        <v>27</v>
      </c>
      <c r="J217" t="s">
        <v>26</v>
      </c>
      <c r="K217" t="s">
        <v>32</v>
      </c>
      <c r="L217" t="s">
        <v>29</v>
      </c>
    </row>
    <row r="218" spans="1:12" x14ac:dyDescent="0.35">
      <c r="A218" t="s">
        <v>2</v>
      </c>
      <c r="B218">
        <v>10.0298</v>
      </c>
      <c r="C218">
        <v>10.0298</v>
      </c>
      <c r="D218">
        <v>1</v>
      </c>
      <c r="E218">
        <v>56.057000000000002</v>
      </c>
      <c r="F218">
        <v>13.356299999999999</v>
      </c>
      <c r="G218">
        <v>5.6879999999999995E-4</v>
      </c>
      <c r="H218">
        <v>8213</v>
      </c>
      <c r="I218" t="s">
        <v>28</v>
      </c>
      <c r="J218">
        <v>0.21779741215062001</v>
      </c>
      <c r="K218">
        <v>31</v>
      </c>
      <c r="L218" t="s">
        <v>28</v>
      </c>
    </row>
    <row r="219" spans="1:12" x14ac:dyDescent="0.35">
      <c r="A219" t="s">
        <v>40</v>
      </c>
      <c r="B219">
        <v>5.0735000000000001</v>
      </c>
      <c r="C219">
        <v>5.0735000000000001</v>
      </c>
      <c r="D219">
        <v>1</v>
      </c>
      <c r="E219">
        <v>231.00800000000001</v>
      </c>
      <c r="F219">
        <v>6.7561999999999998</v>
      </c>
      <c r="G219">
        <v>9.9439000000000003E-3</v>
      </c>
      <c r="H219">
        <v>8213</v>
      </c>
      <c r="I219" t="s">
        <v>28</v>
      </c>
      <c r="J219">
        <v>6.5354343912486595E-2</v>
      </c>
      <c r="K219">
        <v>1250</v>
      </c>
      <c r="L219" t="s">
        <v>28</v>
      </c>
    </row>
    <row r="220" spans="1:12" x14ac:dyDescent="0.35">
      <c r="A220" s="2" t="s">
        <v>9</v>
      </c>
    </row>
    <row r="221" spans="1:12" x14ac:dyDescent="0.35">
      <c r="A221" s="2" t="s">
        <v>97</v>
      </c>
    </row>
    <row r="222" spans="1:12" x14ac:dyDescent="0.35">
      <c r="A222" s="2"/>
      <c r="B222" t="s">
        <v>14</v>
      </c>
      <c r="C222" t="s">
        <v>15</v>
      </c>
      <c r="D222" t="s">
        <v>16</v>
      </c>
      <c r="E222" t="s">
        <v>17</v>
      </c>
      <c r="F222" t="s">
        <v>18</v>
      </c>
      <c r="G222" t="s">
        <v>19</v>
      </c>
      <c r="H222" t="s">
        <v>20</v>
      </c>
    </row>
    <row r="223" spans="1:12" x14ac:dyDescent="0.35">
      <c r="A223" s="3" t="s">
        <v>10</v>
      </c>
      <c r="B223">
        <v>0.24096200000000001</v>
      </c>
      <c r="C223">
        <v>0.112625</v>
      </c>
      <c r="D223">
        <v>54</v>
      </c>
      <c r="E223">
        <v>2.1395</v>
      </c>
      <c r="F223">
        <v>1.5162E-2</v>
      </c>
      <c r="G223">
        <v>0.46676099999999998</v>
      </c>
      <c r="H223">
        <v>3.6932E-2</v>
      </c>
    </row>
    <row r="224" spans="1:12" x14ac:dyDescent="0.35">
      <c r="A224" s="3" t="s">
        <v>25</v>
      </c>
      <c r="B224">
        <v>-0.333478</v>
      </c>
      <c r="C224">
        <v>0.10879</v>
      </c>
      <c r="D224">
        <v>56.9</v>
      </c>
      <c r="E224">
        <v>-3.0653000000000001</v>
      </c>
      <c r="F224">
        <v>-0.55133100000000002</v>
      </c>
      <c r="G224">
        <v>-0.11562500000000001</v>
      </c>
      <c r="H224">
        <v>3.3219999999999999E-3</v>
      </c>
    </row>
    <row r="225" spans="1:12" x14ac:dyDescent="0.35">
      <c r="B225" s="2" t="s">
        <v>21</v>
      </c>
    </row>
    <row r="226" spans="1:12" x14ac:dyDescent="0.35">
      <c r="B226" s="2" t="s">
        <v>22</v>
      </c>
    </row>
    <row r="227" spans="1:12" x14ac:dyDescent="0.35">
      <c r="A227" s="2" t="s">
        <v>98</v>
      </c>
      <c r="B227" s="2"/>
    </row>
    <row r="228" spans="1:12" x14ac:dyDescent="0.35">
      <c r="B228" s="3" t="s">
        <v>14</v>
      </c>
      <c r="C228" t="s">
        <v>15</v>
      </c>
      <c r="D228" t="s">
        <v>16</v>
      </c>
      <c r="E228" t="s">
        <v>17</v>
      </c>
      <c r="F228" t="s">
        <v>18</v>
      </c>
      <c r="G228" t="s">
        <v>19</v>
      </c>
      <c r="H228" t="s">
        <v>101</v>
      </c>
    </row>
    <row r="229" spans="1:12" x14ac:dyDescent="0.35">
      <c r="A229" s="3" t="s">
        <v>100</v>
      </c>
      <c r="B229" s="3">
        <v>0.57443999999999995</v>
      </c>
      <c r="C229">
        <v>0.15717999999999999</v>
      </c>
      <c r="D229">
        <v>56.1</v>
      </c>
      <c r="E229">
        <v>3.6545999999999998</v>
      </c>
      <c r="F229">
        <v>0.25957000000000002</v>
      </c>
      <c r="G229">
        <v>0.88929999999999998</v>
      </c>
      <c r="H229">
        <v>5.6879999999999995E-4</v>
      </c>
    </row>
    <row r="230" spans="1:12" x14ac:dyDescent="0.35">
      <c r="B230" s="2" t="s">
        <v>21</v>
      </c>
    </row>
    <row r="231" spans="1:12" x14ac:dyDescent="0.35">
      <c r="B231" s="2" t="s">
        <v>22</v>
      </c>
    </row>
    <row r="232" spans="1:12" x14ac:dyDescent="0.35">
      <c r="A232" s="2" t="s">
        <v>23</v>
      </c>
    </row>
    <row r="233" spans="1:12" x14ac:dyDescent="0.35">
      <c r="A233" s="3">
        <v>9.5692749999999993E-2</v>
      </c>
    </row>
    <row r="234" spans="1:12" x14ac:dyDescent="0.35">
      <c r="A234" s="6" t="s">
        <v>50</v>
      </c>
    </row>
    <row r="235" spans="1:12" x14ac:dyDescent="0.35">
      <c r="A235" s="2" t="s">
        <v>1</v>
      </c>
    </row>
    <row r="236" spans="1:12" x14ac:dyDescent="0.35">
      <c r="B236" t="s">
        <v>6</v>
      </c>
      <c r="C236" t="s">
        <v>7</v>
      </c>
      <c r="D236" t="s">
        <v>3</v>
      </c>
      <c r="E236" t="s">
        <v>4</v>
      </c>
      <c r="F236" t="s">
        <v>8</v>
      </c>
      <c r="G236" t="s">
        <v>5</v>
      </c>
      <c r="H236" t="s">
        <v>31</v>
      </c>
      <c r="I236" t="s">
        <v>27</v>
      </c>
      <c r="J236" t="s">
        <v>26</v>
      </c>
      <c r="K236" t="s">
        <v>32</v>
      </c>
      <c r="L236" t="s">
        <v>29</v>
      </c>
    </row>
    <row r="237" spans="1:12" x14ac:dyDescent="0.35">
      <c r="A237" t="s">
        <v>2</v>
      </c>
      <c r="B237">
        <v>747.66</v>
      </c>
      <c r="C237">
        <v>747.66</v>
      </c>
      <c r="D237">
        <v>1</v>
      </c>
      <c r="E237">
        <v>40.301000000000002</v>
      </c>
      <c r="F237">
        <v>19.835000000000001</v>
      </c>
      <c r="G237" s="4">
        <v>6.5469999999999995E-5</v>
      </c>
      <c r="H237">
        <v>8060</v>
      </c>
      <c r="I237" t="s">
        <v>28</v>
      </c>
      <c r="J237">
        <v>0.163097074700052</v>
      </c>
      <c r="K237">
        <v>6</v>
      </c>
      <c r="L237" t="s">
        <v>28</v>
      </c>
    </row>
    <row r="238" spans="1:12" x14ac:dyDescent="0.35">
      <c r="A238" s="2" t="s">
        <v>9</v>
      </c>
    </row>
    <row r="239" spans="1:12" x14ac:dyDescent="0.35">
      <c r="A239" s="2" t="s">
        <v>97</v>
      </c>
    </row>
    <row r="240" spans="1:12" x14ac:dyDescent="0.35">
      <c r="A240" s="2"/>
      <c r="B240" t="s">
        <v>14</v>
      </c>
      <c r="C240" t="s">
        <v>15</v>
      </c>
      <c r="D240" t="s">
        <v>16</v>
      </c>
      <c r="E240" t="s">
        <v>17</v>
      </c>
      <c r="F240" t="s">
        <v>18</v>
      </c>
      <c r="G240" t="s">
        <v>19</v>
      </c>
      <c r="H240" t="s">
        <v>20</v>
      </c>
    </row>
    <row r="241" spans="1:8" x14ac:dyDescent="0.35">
      <c r="A241" s="3" t="s">
        <v>10</v>
      </c>
      <c r="B241">
        <v>-4.9040800000000004</v>
      </c>
      <c r="C241">
        <v>0.78639999999999999</v>
      </c>
      <c r="D241">
        <v>33.4</v>
      </c>
      <c r="E241">
        <v>-6.2361000000000004</v>
      </c>
      <c r="F241">
        <v>-6.5032699999999997</v>
      </c>
      <c r="G241">
        <v>-3.3048999999999999</v>
      </c>
      <c r="H241" s="4">
        <v>4.5740000000000001E-7</v>
      </c>
    </row>
    <row r="242" spans="1:8" x14ac:dyDescent="0.35">
      <c r="A242" s="3" t="s">
        <v>25</v>
      </c>
      <c r="B242">
        <v>-10.02454</v>
      </c>
      <c r="C242">
        <v>0.83872000000000002</v>
      </c>
      <c r="D242">
        <v>47.9</v>
      </c>
      <c r="E242">
        <v>-11.952199999999999</v>
      </c>
      <c r="F242">
        <v>-11.71096</v>
      </c>
      <c r="G242">
        <v>-8.33812</v>
      </c>
      <c r="H242" s="4">
        <v>5.5060000000000001E-16</v>
      </c>
    </row>
    <row r="243" spans="1:8" x14ac:dyDescent="0.35">
      <c r="B243" s="2" t="s">
        <v>21</v>
      </c>
    </row>
    <row r="244" spans="1:8" x14ac:dyDescent="0.35">
      <c r="B244" s="2" t="s">
        <v>22</v>
      </c>
    </row>
    <row r="245" spans="1:8" x14ac:dyDescent="0.35">
      <c r="A245" s="2" t="s">
        <v>98</v>
      </c>
      <c r="B245" s="2"/>
    </row>
    <row r="246" spans="1:8" x14ac:dyDescent="0.35">
      <c r="B246" s="3" t="s">
        <v>14</v>
      </c>
      <c r="C246" t="s">
        <v>15</v>
      </c>
      <c r="D246" t="s">
        <v>16</v>
      </c>
      <c r="E246" t="s">
        <v>17</v>
      </c>
      <c r="F246" t="s">
        <v>18</v>
      </c>
      <c r="G246" t="s">
        <v>19</v>
      </c>
      <c r="H246" t="s">
        <v>101</v>
      </c>
    </row>
    <row r="247" spans="1:8" x14ac:dyDescent="0.35">
      <c r="A247" s="3" t="s">
        <v>100</v>
      </c>
      <c r="B247" s="3">
        <v>5.1204999999999998</v>
      </c>
      <c r="C247">
        <v>1.1496999999999999</v>
      </c>
      <c r="D247">
        <v>40.299999999999997</v>
      </c>
      <c r="E247">
        <v>4.4535999999999998</v>
      </c>
      <c r="F247">
        <v>2.7972999999999999</v>
      </c>
      <c r="G247">
        <v>7.4436</v>
      </c>
      <c r="H247" s="4">
        <v>6.5469999999999995E-5</v>
      </c>
    </row>
    <row r="248" spans="1:8" x14ac:dyDescent="0.35">
      <c r="B248" s="2" t="s">
        <v>21</v>
      </c>
      <c r="H248" s="4"/>
    </row>
    <row r="249" spans="1:8" x14ac:dyDescent="0.35">
      <c r="B249" s="2" t="s">
        <v>22</v>
      </c>
    </row>
    <row r="250" spans="1:8" x14ac:dyDescent="0.35">
      <c r="A250" s="2" t="s">
        <v>23</v>
      </c>
    </row>
    <row r="251" spans="1:8" x14ac:dyDescent="0.35">
      <c r="A251" s="3">
        <v>0.1407534</v>
      </c>
    </row>
    <row r="252" spans="1:8" x14ac:dyDescent="0.35">
      <c r="A252" s="2" t="s">
        <v>75</v>
      </c>
    </row>
    <row r="253" spans="1:8" x14ac:dyDescent="0.35">
      <c r="B253" t="s">
        <v>76</v>
      </c>
      <c r="C253" t="s">
        <v>77</v>
      </c>
      <c r="D253" t="s">
        <v>78</v>
      </c>
    </row>
    <row r="254" spans="1:8" x14ac:dyDescent="0.35">
      <c r="A254" t="s">
        <v>10</v>
      </c>
      <c r="B254">
        <v>25</v>
      </c>
      <c r="C254">
        <v>18</v>
      </c>
      <c r="D254">
        <v>72</v>
      </c>
    </row>
    <row r="255" spans="1:8" x14ac:dyDescent="0.35">
      <c r="A255" t="s">
        <v>25</v>
      </c>
      <c r="B255">
        <v>25</v>
      </c>
      <c r="C255">
        <v>7</v>
      </c>
      <c r="D255">
        <v>28</v>
      </c>
    </row>
    <row r="257" spans="1:12" x14ac:dyDescent="0.35">
      <c r="B257" t="s">
        <v>79</v>
      </c>
      <c r="C257" t="s">
        <v>80</v>
      </c>
      <c r="D257" t="s">
        <v>81</v>
      </c>
      <c r="E257" t="s">
        <v>82</v>
      </c>
      <c r="F257" t="s">
        <v>31</v>
      </c>
      <c r="G257" t="s">
        <v>27</v>
      </c>
      <c r="H257" t="s">
        <v>26</v>
      </c>
      <c r="I257" t="s">
        <v>32</v>
      </c>
      <c r="J257" t="s">
        <v>29</v>
      </c>
    </row>
    <row r="258" spans="1:12" x14ac:dyDescent="0.35">
      <c r="A258" t="s">
        <v>83</v>
      </c>
      <c r="B258">
        <v>0.1579834</v>
      </c>
      <c r="C258">
        <v>3.6500900000000003E-2</v>
      </c>
      <c r="D258">
        <v>0.60184709999999997</v>
      </c>
      <c r="E258">
        <v>4.1989999999999996E-3</v>
      </c>
      <c r="F258">
        <v>8060</v>
      </c>
      <c r="G258" t="s">
        <v>28</v>
      </c>
      <c r="H258" s="3">
        <v>0.93476489160827902</v>
      </c>
      <c r="I258" s="3">
        <v>66</v>
      </c>
      <c r="J258" t="s">
        <v>28</v>
      </c>
    </row>
    <row r="259" spans="1:12" x14ac:dyDescent="0.35">
      <c r="A259" s="6" t="s">
        <v>60</v>
      </c>
    </row>
    <row r="260" spans="1:12" x14ac:dyDescent="0.35">
      <c r="A260" s="2" t="s">
        <v>1</v>
      </c>
    </row>
    <row r="261" spans="1:12" x14ac:dyDescent="0.35">
      <c r="B261" t="s">
        <v>6</v>
      </c>
      <c r="C261" t="s">
        <v>7</v>
      </c>
      <c r="D261" t="s">
        <v>3</v>
      </c>
      <c r="E261" t="s">
        <v>4</v>
      </c>
      <c r="F261" t="s">
        <v>8</v>
      </c>
      <c r="G261" t="s">
        <v>5</v>
      </c>
      <c r="H261" t="s">
        <v>31</v>
      </c>
      <c r="I261" t="s">
        <v>27</v>
      </c>
      <c r="J261" t="s">
        <v>26</v>
      </c>
      <c r="K261" t="s">
        <v>32</v>
      </c>
      <c r="L261" t="s">
        <v>29</v>
      </c>
    </row>
    <row r="262" spans="1:12" x14ac:dyDescent="0.35">
      <c r="A262" t="s">
        <v>2</v>
      </c>
      <c r="B262">
        <v>8.3420000000000005</v>
      </c>
      <c r="C262">
        <v>8.3420000000000005</v>
      </c>
      <c r="D262">
        <v>1</v>
      </c>
      <c r="E262">
        <v>54.000999999999998</v>
      </c>
      <c r="F262">
        <v>11.425800000000001</v>
      </c>
      <c r="G262">
        <v>1.3519999999999999E-3</v>
      </c>
      <c r="H262">
        <v>8213</v>
      </c>
      <c r="I262" t="s">
        <v>28</v>
      </c>
      <c r="J262">
        <v>0.24079774313937999</v>
      </c>
      <c r="K262">
        <v>48</v>
      </c>
      <c r="L262" t="s">
        <v>28</v>
      </c>
    </row>
    <row r="263" spans="1:12" x14ac:dyDescent="0.35">
      <c r="A263" t="s">
        <v>40</v>
      </c>
      <c r="B263">
        <v>7.1281999999999996</v>
      </c>
      <c r="C263">
        <v>7.1281999999999996</v>
      </c>
      <c r="D263">
        <v>1</v>
      </c>
      <c r="E263">
        <v>233.52</v>
      </c>
      <c r="F263">
        <v>9.7631999999999994</v>
      </c>
      <c r="G263">
        <v>2.006E-3</v>
      </c>
      <c r="H263">
        <v>8213</v>
      </c>
      <c r="I263" t="s">
        <v>28</v>
      </c>
      <c r="J263">
        <v>2.2659825053076101E-2</v>
      </c>
      <c r="K263">
        <v>727</v>
      </c>
      <c r="L263" t="s">
        <v>28</v>
      </c>
    </row>
    <row r="264" spans="1:12" x14ac:dyDescent="0.35">
      <c r="A264" s="2" t="s">
        <v>9</v>
      </c>
    </row>
    <row r="265" spans="1:12" x14ac:dyDescent="0.35">
      <c r="A265" s="2" t="s">
        <v>97</v>
      </c>
    </row>
    <row r="266" spans="1:12" x14ac:dyDescent="0.35">
      <c r="A266" s="2"/>
      <c r="B266" t="s">
        <v>14</v>
      </c>
      <c r="C266" t="s">
        <v>15</v>
      </c>
      <c r="D266" t="s">
        <v>16</v>
      </c>
      <c r="E266" t="s">
        <v>17</v>
      </c>
      <c r="F266" t="s">
        <v>18</v>
      </c>
      <c r="G266" t="s">
        <v>19</v>
      </c>
      <c r="H266" t="s">
        <v>20</v>
      </c>
    </row>
    <row r="267" spans="1:12" x14ac:dyDescent="0.35">
      <c r="A267" s="3" t="s">
        <v>10</v>
      </c>
      <c r="B267">
        <v>0.25104300000000002</v>
      </c>
      <c r="C267">
        <v>0.116382</v>
      </c>
      <c r="D267">
        <v>52.3</v>
      </c>
      <c r="E267">
        <v>2.1570999999999998</v>
      </c>
      <c r="F267">
        <v>1.7534999999999999E-2</v>
      </c>
      <c r="G267">
        <v>0.48455100000000001</v>
      </c>
      <c r="H267">
        <v>3.5619999999999999E-2</v>
      </c>
    </row>
    <row r="268" spans="1:12" x14ac:dyDescent="0.35">
      <c r="A268" s="3" t="s">
        <v>25</v>
      </c>
      <c r="B268">
        <v>-0.29752699999999999</v>
      </c>
      <c r="C268">
        <v>0.11229</v>
      </c>
      <c r="D268">
        <v>54.6</v>
      </c>
      <c r="E268">
        <v>-2.6496</v>
      </c>
      <c r="F268">
        <v>-0.52259500000000003</v>
      </c>
      <c r="G268">
        <v>-7.2458999999999996E-2</v>
      </c>
      <c r="H268">
        <v>1.052E-2</v>
      </c>
    </row>
    <row r="269" spans="1:12" x14ac:dyDescent="0.35">
      <c r="B269" s="2" t="s">
        <v>21</v>
      </c>
    </row>
    <row r="270" spans="1:12" x14ac:dyDescent="0.35">
      <c r="B270" s="2" t="s">
        <v>22</v>
      </c>
    </row>
    <row r="271" spans="1:12" x14ac:dyDescent="0.35">
      <c r="A271" s="2" t="s">
        <v>98</v>
      </c>
      <c r="B271" s="2"/>
    </row>
    <row r="272" spans="1:12" x14ac:dyDescent="0.35">
      <c r="B272" s="3" t="s">
        <v>14</v>
      </c>
      <c r="C272" t="s">
        <v>15</v>
      </c>
      <c r="D272" t="s">
        <v>16</v>
      </c>
      <c r="E272" t="s">
        <v>17</v>
      </c>
      <c r="F272" t="s">
        <v>18</v>
      </c>
      <c r="G272" t="s">
        <v>19</v>
      </c>
      <c r="H272" t="s">
        <v>101</v>
      </c>
    </row>
    <row r="273" spans="1:12" x14ac:dyDescent="0.35">
      <c r="A273" s="3" t="s">
        <v>100</v>
      </c>
      <c r="B273" s="3">
        <v>0.54857</v>
      </c>
      <c r="C273">
        <v>0.16228999999999999</v>
      </c>
      <c r="D273">
        <v>54</v>
      </c>
      <c r="E273">
        <v>3.3801999999999999</v>
      </c>
      <c r="F273">
        <v>0.22320000000000001</v>
      </c>
      <c r="G273">
        <v>0.87394000000000005</v>
      </c>
      <c r="H273">
        <v>1.3519999999999999E-3</v>
      </c>
    </row>
    <row r="274" spans="1:12" x14ac:dyDescent="0.35">
      <c r="B274" s="2" t="s">
        <v>21</v>
      </c>
    </row>
    <row r="275" spans="1:12" x14ac:dyDescent="0.35">
      <c r="B275" s="2" t="s">
        <v>22</v>
      </c>
    </row>
    <row r="276" spans="1:12" x14ac:dyDescent="0.35">
      <c r="A276" s="2" t="s">
        <v>23</v>
      </c>
    </row>
    <row r="277" spans="1:12" x14ac:dyDescent="0.35">
      <c r="A277" s="3">
        <v>9.7425590000000006E-2</v>
      </c>
    </row>
    <row r="278" spans="1:12" x14ac:dyDescent="0.35">
      <c r="A278" s="6" t="s">
        <v>59</v>
      </c>
    </row>
    <row r="279" spans="1:12" x14ac:dyDescent="0.35">
      <c r="A279" s="2" t="s">
        <v>1</v>
      </c>
    </row>
    <row r="280" spans="1:12" x14ac:dyDescent="0.35">
      <c r="B280" t="s">
        <v>6</v>
      </c>
      <c r="C280" t="s">
        <v>7</v>
      </c>
      <c r="D280" t="s">
        <v>3</v>
      </c>
      <c r="E280" t="s">
        <v>4</v>
      </c>
      <c r="F280" t="s">
        <v>8</v>
      </c>
      <c r="G280" t="s">
        <v>5</v>
      </c>
      <c r="H280" t="s">
        <v>31</v>
      </c>
      <c r="I280" t="s">
        <v>27</v>
      </c>
      <c r="J280" t="s">
        <v>26</v>
      </c>
      <c r="K280" t="s">
        <v>32</v>
      </c>
      <c r="L280" t="s">
        <v>29</v>
      </c>
    </row>
    <row r="281" spans="1:12" x14ac:dyDescent="0.35">
      <c r="A281" t="s">
        <v>2</v>
      </c>
      <c r="B281">
        <v>627.16</v>
      </c>
      <c r="C281">
        <v>627.16</v>
      </c>
      <c r="D281">
        <v>1</v>
      </c>
      <c r="E281">
        <v>39.530999999999999</v>
      </c>
      <c r="F281">
        <v>15.968999999999999</v>
      </c>
      <c r="G281">
        <v>2.7270000000000001E-4</v>
      </c>
      <c r="H281">
        <v>8060</v>
      </c>
      <c r="I281" t="s">
        <v>28</v>
      </c>
      <c r="J281">
        <v>0.22144759125116301</v>
      </c>
      <c r="K281">
        <v>10</v>
      </c>
      <c r="L281" t="s">
        <v>28</v>
      </c>
    </row>
    <row r="282" spans="1:12" x14ac:dyDescent="0.35">
      <c r="A282" s="2" t="s">
        <v>9</v>
      </c>
    </row>
    <row r="283" spans="1:12" x14ac:dyDescent="0.35">
      <c r="A283" s="2" t="s">
        <v>97</v>
      </c>
    </row>
    <row r="284" spans="1:12" x14ac:dyDescent="0.35">
      <c r="A284" s="2"/>
      <c r="B284" t="s">
        <v>14</v>
      </c>
      <c r="C284" t="s">
        <v>15</v>
      </c>
      <c r="D284" t="s">
        <v>16</v>
      </c>
      <c r="E284" t="s">
        <v>17</v>
      </c>
      <c r="F284" t="s">
        <v>18</v>
      </c>
      <c r="G284" t="s">
        <v>19</v>
      </c>
      <c r="H284" t="s">
        <v>20</v>
      </c>
    </row>
    <row r="285" spans="1:12" x14ac:dyDescent="0.35">
      <c r="A285" s="3" t="s">
        <v>10</v>
      </c>
      <c r="B285">
        <v>-2.9180000000000001</v>
      </c>
      <c r="C285">
        <v>0.94511000000000001</v>
      </c>
      <c r="D285">
        <v>35</v>
      </c>
      <c r="E285">
        <v>-3.0874999999999999</v>
      </c>
      <c r="F285">
        <v>-4.8367199999999997</v>
      </c>
      <c r="G285">
        <v>-0.99927999999999995</v>
      </c>
      <c r="H285">
        <v>3.9370000000000004E-3</v>
      </c>
    </row>
    <row r="286" spans="1:12" x14ac:dyDescent="0.35">
      <c r="A286" s="3" t="s">
        <v>25</v>
      </c>
      <c r="B286">
        <v>-8.3751499999999997</v>
      </c>
      <c r="C286">
        <v>0.98572000000000004</v>
      </c>
      <c r="D286">
        <v>44.4</v>
      </c>
      <c r="E286">
        <v>-8.4964999999999993</v>
      </c>
      <c r="F286">
        <v>-10.36121</v>
      </c>
      <c r="G286">
        <v>-6.3890900000000004</v>
      </c>
      <c r="H286" s="4">
        <v>7.3260000000000001E-11</v>
      </c>
    </row>
    <row r="287" spans="1:12" x14ac:dyDescent="0.35">
      <c r="B287" s="2" t="s">
        <v>21</v>
      </c>
    </row>
    <row r="288" spans="1:12" x14ac:dyDescent="0.35">
      <c r="B288" s="2" t="s">
        <v>22</v>
      </c>
    </row>
    <row r="289" spans="1:12" x14ac:dyDescent="0.35">
      <c r="A289" s="2" t="s">
        <v>98</v>
      </c>
      <c r="B289" s="2"/>
    </row>
    <row r="290" spans="1:12" x14ac:dyDescent="0.35">
      <c r="B290" s="3" t="s">
        <v>14</v>
      </c>
      <c r="C290" t="s">
        <v>15</v>
      </c>
      <c r="D290" t="s">
        <v>16</v>
      </c>
      <c r="E290" t="s">
        <v>17</v>
      </c>
      <c r="F290" t="s">
        <v>18</v>
      </c>
      <c r="G290" t="s">
        <v>19</v>
      </c>
      <c r="H290" t="s">
        <v>101</v>
      </c>
    </row>
    <row r="291" spans="1:12" x14ac:dyDescent="0.35">
      <c r="A291" s="3" t="s">
        <v>100</v>
      </c>
      <c r="B291" s="3">
        <v>5.4572000000000003</v>
      </c>
      <c r="C291">
        <v>1.3655999999999999</v>
      </c>
      <c r="D291">
        <v>39.5</v>
      </c>
      <c r="E291">
        <v>3.9961000000000002</v>
      </c>
      <c r="F291">
        <v>2.6960999999999999</v>
      </c>
      <c r="G291">
        <v>8.2181999999999995</v>
      </c>
      <c r="H291">
        <v>2.7270000000000001E-4</v>
      </c>
    </row>
    <row r="292" spans="1:12" x14ac:dyDescent="0.35">
      <c r="B292" s="2" t="s">
        <v>21</v>
      </c>
    </row>
    <row r="293" spans="1:12" x14ac:dyDescent="0.35">
      <c r="B293" s="2" t="s">
        <v>22</v>
      </c>
    </row>
    <row r="294" spans="1:12" x14ac:dyDescent="0.35">
      <c r="A294" s="2" t="s">
        <v>23</v>
      </c>
    </row>
    <row r="295" spans="1:12" x14ac:dyDescent="0.35">
      <c r="A295" s="3">
        <v>0.1371098</v>
      </c>
    </row>
    <row r="296" spans="1:12" x14ac:dyDescent="0.35">
      <c r="A296" s="6" t="s">
        <v>49</v>
      </c>
    </row>
    <row r="297" spans="1:12" x14ac:dyDescent="0.35">
      <c r="A297" s="2" t="s">
        <v>1</v>
      </c>
    </row>
    <row r="298" spans="1:12" x14ac:dyDescent="0.35">
      <c r="B298" t="s">
        <v>6</v>
      </c>
      <c r="C298" t="s">
        <v>7</v>
      </c>
      <c r="D298" t="s">
        <v>3</v>
      </c>
      <c r="E298" t="s">
        <v>4</v>
      </c>
      <c r="F298" t="s">
        <v>8</v>
      </c>
      <c r="G298" t="s">
        <v>5</v>
      </c>
      <c r="H298" t="s">
        <v>31</v>
      </c>
      <c r="I298" t="s">
        <v>27</v>
      </c>
      <c r="J298" t="s">
        <v>26</v>
      </c>
      <c r="K298" t="s">
        <v>32</v>
      </c>
      <c r="L298" t="s">
        <v>29</v>
      </c>
    </row>
    <row r="299" spans="1:12" x14ac:dyDescent="0.35">
      <c r="A299" t="s">
        <v>2</v>
      </c>
      <c r="B299">
        <v>11.0466</v>
      </c>
      <c r="C299">
        <v>11.0466</v>
      </c>
      <c r="D299">
        <v>1</v>
      </c>
      <c r="E299">
        <v>57.77</v>
      </c>
      <c r="F299">
        <v>14.436</v>
      </c>
      <c r="G299">
        <v>3.5090000000000002E-4</v>
      </c>
      <c r="H299">
        <v>8213</v>
      </c>
      <c r="I299" t="s">
        <v>28</v>
      </c>
      <c r="J299">
        <v>0.21779741215062001</v>
      </c>
      <c r="K299">
        <v>31</v>
      </c>
      <c r="L299" t="s">
        <v>28</v>
      </c>
    </row>
    <row r="300" spans="1:12" x14ac:dyDescent="0.35">
      <c r="A300" t="s">
        <v>40</v>
      </c>
      <c r="B300">
        <v>6.4848999999999997</v>
      </c>
      <c r="C300">
        <v>6.4848999999999997</v>
      </c>
      <c r="D300">
        <v>1</v>
      </c>
      <c r="E300">
        <v>228.56</v>
      </c>
      <c r="F300">
        <v>8.4746000000000006</v>
      </c>
      <c r="G300">
        <v>3.9576999999999998E-3</v>
      </c>
      <c r="H300">
        <v>8213</v>
      </c>
      <c r="I300" t="s">
        <v>28</v>
      </c>
      <c r="J300">
        <v>3.5955668799125803E-2</v>
      </c>
      <c r="K300">
        <v>904</v>
      </c>
      <c r="L300" t="s">
        <v>28</v>
      </c>
    </row>
    <row r="301" spans="1:12" x14ac:dyDescent="0.35">
      <c r="A301" s="2" t="s">
        <v>9</v>
      </c>
    </row>
    <row r="302" spans="1:12" x14ac:dyDescent="0.35">
      <c r="A302" s="2" t="s">
        <v>97</v>
      </c>
    </row>
    <row r="303" spans="1:12" x14ac:dyDescent="0.35">
      <c r="A303" s="2"/>
      <c r="B303" t="s">
        <v>14</v>
      </c>
      <c r="C303" t="s">
        <v>15</v>
      </c>
      <c r="D303" t="s">
        <v>16</v>
      </c>
      <c r="E303" t="s">
        <v>17</v>
      </c>
      <c r="F303" t="s">
        <v>18</v>
      </c>
      <c r="G303" t="s">
        <v>19</v>
      </c>
      <c r="H303" t="s">
        <v>20</v>
      </c>
    </row>
    <row r="304" spans="1:12" x14ac:dyDescent="0.35">
      <c r="A304" s="3" t="s">
        <v>10</v>
      </c>
      <c r="B304">
        <v>0.25001499999999999</v>
      </c>
      <c r="C304">
        <v>0.109391</v>
      </c>
      <c r="D304">
        <v>55.4</v>
      </c>
      <c r="E304">
        <v>2.2854999999999999</v>
      </c>
      <c r="F304">
        <v>3.0828000000000001E-2</v>
      </c>
      <c r="G304">
        <v>0.46920200000000001</v>
      </c>
      <c r="H304">
        <v>2.613E-2</v>
      </c>
    </row>
    <row r="305" spans="1:12" x14ac:dyDescent="0.35">
      <c r="A305" s="3" t="s">
        <v>25</v>
      </c>
      <c r="B305">
        <v>-0.33049000000000001</v>
      </c>
      <c r="C305">
        <v>0.105783</v>
      </c>
      <c r="D305">
        <v>58.9</v>
      </c>
      <c r="E305">
        <v>-3.1242000000000001</v>
      </c>
      <c r="F305">
        <v>-0.54217000000000004</v>
      </c>
      <c r="G305">
        <v>-0.11881</v>
      </c>
      <c r="H305">
        <v>2.7659999999999998E-3</v>
      </c>
    </row>
    <row r="306" spans="1:12" x14ac:dyDescent="0.35">
      <c r="B306" s="2" t="s">
        <v>21</v>
      </c>
    </row>
    <row r="307" spans="1:12" x14ac:dyDescent="0.35">
      <c r="B307" s="2" t="s">
        <v>22</v>
      </c>
    </row>
    <row r="308" spans="1:12" x14ac:dyDescent="0.35">
      <c r="A308" s="2" t="s">
        <v>98</v>
      </c>
      <c r="B308" s="2"/>
    </row>
    <row r="309" spans="1:12" x14ac:dyDescent="0.35">
      <c r="B309" s="3" t="s">
        <v>14</v>
      </c>
      <c r="C309" t="s">
        <v>15</v>
      </c>
      <c r="D309" t="s">
        <v>16</v>
      </c>
      <c r="E309" t="s">
        <v>17</v>
      </c>
      <c r="F309" t="s">
        <v>18</v>
      </c>
      <c r="G309" t="s">
        <v>19</v>
      </c>
      <c r="H309" t="s">
        <v>101</v>
      </c>
    </row>
    <row r="310" spans="1:12" x14ac:dyDescent="0.35">
      <c r="A310" s="3" t="s">
        <v>100</v>
      </c>
      <c r="B310" s="3">
        <v>0.58050999999999997</v>
      </c>
      <c r="C310">
        <v>0.15279000000000001</v>
      </c>
      <c r="D310">
        <v>57.8</v>
      </c>
      <c r="E310">
        <v>3.7995000000000001</v>
      </c>
      <c r="F310">
        <v>0.27465000000000001</v>
      </c>
      <c r="G310">
        <v>0.88636000000000004</v>
      </c>
      <c r="H310">
        <v>3.5090000000000002E-4</v>
      </c>
    </row>
    <row r="311" spans="1:12" x14ac:dyDescent="0.35">
      <c r="B311" s="2" t="s">
        <v>21</v>
      </c>
    </row>
    <row r="312" spans="1:12" x14ac:dyDescent="0.35">
      <c r="B312" s="2" t="s">
        <v>22</v>
      </c>
    </row>
    <row r="313" spans="1:12" x14ac:dyDescent="0.35">
      <c r="A313" s="2" t="s">
        <v>23</v>
      </c>
    </row>
    <row r="314" spans="1:12" x14ac:dyDescent="0.35">
      <c r="A314" s="3">
        <v>0.10237930000000001</v>
      </c>
    </row>
    <row r="315" spans="1:12" x14ac:dyDescent="0.35">
      <c r="A315" s="6" t="s">
        <v>58</v>
      </c>
    </row>
    <row r="316" spans="1:12" x14ac:dyDescent="0.35">
      <c r="A316" s="2" t="s">
        <v>1</v>
      </c>
    </row>
    <row r="317" spans="1:12" x14ac:dyDescent="0.35">
      <c r="B317" t="s">
        <v>6</v>
      </c>
      <c r="C317" t="s">
        <v>7</v>
      </c>
      <c r="D317" t="s">
        <v>3</v>
      </c>
      <c r="E317" t="s">
        <v>4</v>
      </c>
      <c r="F317" t="s">
        <v>8</v>
      </c>
      <c r="G317" t="s">
        <v>5</v>
      </c>
      <c r="H317" t="s">
        <v>31</v>
      </c>
      <c r="I317" t="s">
        <v>27</v>
      </c>
      <c r="J317" t="s">
        <v>26</v>
      </c>
      <c r="K317" t="s">
        <v>32</v>
      </c>
      <c r="L317" t="s">
        <v>29</v>
      </c>
    </row>
    <row r="318" spans="1:12" x14ac:dyDescent="0.35">
      <c r="A318" t="s">
        <v>2</v>
      </c>
      <c r="B318">
        <v>752.73</v>
      </c>
      <c r="C318">
        <v>752.73</v>
      </c>
      <c r="D318">
        <v>1</v>
      </c>
      <c r="E318">
        <v>41.881</v>
      </c>
      <c r="F318">
        <v>17.956</v>
      </c>
      <c r="G318">
        <v>1.214E-4</v>
      </c>
      <c r="H318">
        <v>8060</v>
      </c>
      <c r="I318" t="s">
        <v>28</v>
      </c>
      <c r="J318">
        <v>0.163097074700052</v>
      </c>
      <c r="K318">
        <v>6</v>
      </c>
      <c r="L318" t="s">
        <v>28</v>
      </c>
    </row>
    <row r="319" spans="1:12" x14ac:dyDescent="0.35">
      <c r="A319" s="2" t="s">
        <v>9</v>
      </c>
    </row>
    <row r="320" spans="1:12" x14ac:dyDescent="0.35">
      <c r="A320" s="2" t="s">
        <v>97</v>
      </c>
    </row>
    <row r="321" spans="1:8" x14ac:dyDescent="0.35">
      <c r="A321" s="2"/>
      <c r="B321" t="s">
        <v>14</v>
      </c>
      <c r="C321" t="s">
        <v>15</v>
      </c>
      <c r="D321" t="s">
        <v>16</v>
      </c>
      <c r="E321" t="s">
        <v>17</v>
      </c>
      <c r="F321" t="s">
        <v>18</v>
      </c>
      <c r="G321" t="s">
        <v>19</v>
      </c>
      <c r="H321" t="s">
        <v>20</v>
      </c>
    </row>
    <row r="322" spans="1:8" x14ac:dyDescent="0.35">
      <c r="A322" s="3" t="s">
        <v>10</v>
      </c>
      <c r="B322">
        <v>-4.7605000000000004</v>
      </c>
      <c r="C322">
        <v>0.83286000000000004</v>
      </c>
      <c r="D322">
        <v>34.9</v>
      </c>
      <c r="E322">
        <v>-5.7159000000000004</v>
      </c>
      <c r="F322">
        <v>-6.45146</v>
      </c>
      <c r="G322">
        <v>-3.06955</v>
      </c>
      <c r="H322" s="4">
        <v>1.846E-6</v>
      </c>
    </row>
    <row r="323" spans="1:8" x14ac:dyDescent="0.35">
      <c r="A323" s="3" t="s">
        <v>25</v>
      </c>
      <c r="B323">
        <v>-9.9182400000000008</v>
      </c>
      <c r="C323">
        <v>0.88763000000000003</v>
      </c>
      <c r="D323">
        <v>49.6</v>
      </c>
      <c r="E323">
        <v>-11.1738</v>
      </c>
      <c r="F323">
        <v>-11.70148</v>
      </c>
      <c r="G323">
        <v>-8.1349900000000002</v>
      </c>
      <c r="H323" s="4">
        <v>3.7910000000000003E-15</v>
      </c>
    </row>
    <row r="324" spans="1:8" x14ac:dyDescent="0.35">
      <c r="B324" s="2" t="s">
        <v>21</v>
      </c>
    </row>
    <row r="325" spans="1:8" x14ac:dyDescent="0.35">
      <c r="B325" s="2" t="s">
        <v>22</v>
      </c>
    </row>
    <row r="326" spans="1:8" x14ac:dyDescent="0.35">
      <c r="A326" s="2" t="s">
        <v>98</v>
      </c>
      <c r="B326" s="2"/>
    </row>
    <row r="327" spans="1:8" x14ac:dyDescent="0.35">
      <c r="B327" s="3" t="s">
        <v>14</v>
      </c>
      <c r="C327" t="s">
        <v>15</v>
      </c>
      <c r="D327" t="s">
        <v>16</v>
      </c>
      <c r="E327" t="s">
        <v>17</v>
      </c>
      <c r="F327" t="s">
        <v>18</v>
      </c>
      <c r="G327" t="s">
        <v>19</v>
      </c>
      <c r="H327" t="s">
        <v>101</v>
      </c>
    </row>
    <row r="328" spans="1:8" x14ac:dyDescent="0.35">
      <c r="A328" s="3" t="s">
        <v>100</v>
      </c>
      <c r="B328" s="3">
        <v>5.1577000000000002</v>
      </c>
      <c r="C328">
        <v>1.2172000000000001</v>
      </c>
      <c r="D328">
        <v>41.9</v>
      </c>
      <c r="E328">
        <v>4.2374000000000001</v>
      </c>
      <c r="F328">
        <v>2.7010999999999998</v>
      </c>
      <c r="G328">
        <v>7.6143000000000001</v>
      </c>
      <c r="H328">
        <v>1.214E-4</v>
      </c>
    </row>
    <row r="329" spans="1:8" x14ac:dyDescent="0.35">
      <c r="B329" s="2" t="s">
        <v>21</v>
      </c>
    </row>
    <row r="330" spans="1:8" x14ac:dyDescent="0.35">
      <c r="B330" s="2" t="s">
        <v>22</v>
      </c>
    </row>
    <row r="331" spans="1:8" x14ac:dyDescent="0.35">
      <c r="A331" s="2" t="s">
        <v>23</v>
      </c>
    </row>
    <row r="332" spans="1:8" x14ac:dyDescent="0.35">
      <c r="A332" s="3">
        <v>0.1297228</v>
      </c>
    </row>
    <row r="333" spans="1:8" x14ac:dyDescent="0.35">
      <c r="A333" s="2" t="s">
        <v>75</v>
      </c>
    </row>
    <row r="334" spans="1:8" x14ac:dyDescent="0.35">
      <c r="B334" t="s">
        <v>76</v>
      </c>
      <c r="C334" t="s">
        <v>77</v>
      </c>
      <c r="D334" t="s">
        <v>78</v>
      </c>
    </row>
    <row r="335" spans="1:8" x14ac:dyDescent="0.35">
      <c r="A335" t="s">
        <v>10</v>
      </c>
      <c r="B335">
        <v>25</v>
      </c>
      <c r="C335">
        <v>18</v>
      </c>
      <c r="D335">
        <v>72</v>
      </c>
    </row>
    <row r="336" spans="1:8" x14ac:dyDescent="0.35">
      <c r="A336" t="s">
        <v>25</v>
      </c>
      <c r="B336">
        <v>25</v>
      </c>
      <c r="C336">
        <v>7</v>
      </c>
      <c r="D336">
        <v>28</v>
      </c>
    </row>
    <row r="338" spans="1:12" x14ac:dyDescent="0.35">
      <c r="B338" t="s">
        <v>79</v>
      </c>
      <c r="C338" t="s">
        <v>80</v>
      </c>
      <c r="D338" t="s">
        <v>81</v>
      </c>
      <c r="E338" t="s">
        <v>82</v>
      </c>
      <c r="F338" t="s">
        <v>31</v>
      </c>
      <c r="G338" t="s">
        <v>27</v>
      </c>
      <c r="H338" t="s">
        <v>26</v>
      </c>
      <c r="I338" t="s">
        <v>32</v>
      </c>
      <c r="J338" t="s">
        <v>29</v>
      </c>
    </row>
    <row r="339" spans="1:12" x14ac:dyDescent="0.35">
      <c r="A339" t="s">
        <v>83</v>
      </c>
      <c r="B339">
        <v>0.1579834</v>
      </c>
      <c r="C339">
        <v>3.6500900000000003E-2</v>
      </c>
      <c r="D339">
        <v>0.60184709999999997</v>
      </c>
      <c r="E339">
        <v>4.1989999999999996E-3</v>
      </c>
      <c r="F339">
        <v>8060</v>
      </c>
      <c r="G339" t="s">
        <v>28</v>
      </c>
      <c r="H339" s="3">
        <v>0.93476489160827902</v>
      </c>
      <c r="I339" s="3">
        <v>66</v>
      </c>
      <c r="J339" t="s">
        <v>28</v>
      </c>
    </row>
    <row r="340" spans="1:12" x14ac:dyDescent="0.35">
      <c r="A340" s="6" t="s">
        <v>48</v>
      </c>
    </row>
    <row r="341" spans="1:12" x14ac:dyDescent="0.35">
      <c r="A341" s="2" t="s">
        <v>1</v>
      </c>
    </row>
    <row r="342" spans="1:12" x14ac:dyDescent="0.35">
      <c r="B342" t="s">
        <v>6</v>
      </c>
      <c r="C342" t="s">
        <v>7</v>
      </c>
      <c r="D342" t="s">
        <v>3</v>
      </c>
      <c r="E342" t="s">
        <v>4</v>
      </c>
      <c r="F342" t="s">
        <v>8</v>
      </c>
      <c r="G342" t="s">
        <v>5</v>
      </c>
      <c r="H342" t="s">
        <v>31</v>
      </c>
      <c r="I342" t="s">
        <v>27</v>
      </c>
      <c r="J342" t="s">
        <v>26</v>
      </c>
      <c r="K342" t="s">
        <v>32</v>
      </c>
      <c r="L342" t="s">
        <v>29</v>
      </c>
    </row>
    <row r="343" spans="1:12" x14ac:dyDescent="0.35">
      <c r="A343" t="s">
        <v>2</v>
      </c>
      <c r="B343">
        <v>5.4264999999999999</v>
      </c>
      <c r="C343">
        <v>5.4264999999999999</v>
      </c>
      <c r="D343">
        <v>1</v>
      </c>
      <c r="E343">
        <v>53.783000000000001</v>
      </c>
      <c r="F343">
        <v>7.3936999999999999</v>
      </c>
      <c r="G343">
        <v>8.7930000000000005E-3</v>
      </c>
      <c r="H343">
        <v>8213</v>
      </c>
      <c r="I343" t="s">
        <v>28</v>
      </c>
      <c r="J343">
        <v>0.37419629461868398</v>
      </c>
      <c r="K343">
        <v>193</v>
      </c>
      <c r="L343" t="s">
        <v>28</v>
      </c>
    </row>
    <row r="344" spans="1:12" x14ac:dyDescent="0.35">
      <c r="A344" t="s">
        <v>40</v>
      </c>
      <c r="B344">
        <v>5.0819999999999999</v>
      </c>
      <c r="C344">
        <v>5.0819999999999999</v>
      </c>
      <c r="D344">
        <v>1</v>
      </c>
      <c r="E344">
        <v>234.69399999999999</v>
      </c>
      <c r="F344">
        <v>6.9242999999999997</v>
      </c>
      <c r="G344">
        <v>9.0670000000000004E-3</v>
      </c>
      <c r="H344">
        <v>8213</v>
      </c>
      <c r="I344" t="s">
        <v>28</v>
      </c>
      <c r="J344">
        <v>6.2002900237381302E-2</v>
      </c>
      <c r="K344">
        <v>1201</v>
      </c>
      <c r="L344" t="s">
        <v>28</v>
      </c>
    </row>
    <row r="345" spans="1:12" x14ac:dyDescent="0.35">
      <c r="A345" s="2" t="s">
        <v>9</v>
      </c>
    </row>
    <row r="346" spans="1:12" x14ac:dyDescent="0.35">
      <c r="A346" s="2" t="s">
        <v>97</v>
      </c>
    </row>
    <row r="347" spans="1:12" x14ac:dyDescent="0.35">
      <c r="A347" s="2"/>
      <c r="B347" t="s">
        <v>14</v>
      </c>
      <c r="C347" t="s">
        <v>15</v>
      </c>
      <c r="D347" t="s">
        <v>16</v>
      </c>
      <c r="E347" t="s">
        <v>17</v>
      </c>
      <c r="F347" t="s">
        <v>18</v>
      </c>
      <c r="G347" t="s">
        <v>19</v>
      </c>
      <c r="H347" t="s">
        <v>20</v>
      </c>
    </row>
    <row r="348" spans="1:12" x14ac:dyDescent="0.35">
      <c r="A348" s="3" t="s">
        <v>10</v>
      </c>
      <c r="B348">
        <v>0.178922</v>
      </c>
      <c r="C348">
        <v>0.11973499999999999</v>
      </c>
      <c r="D348">
        <v>52.2</v>
      </c>
      <c r="E348">
        <v>1.4943</v>
      </c>
      <c r="F348">
        <v>-6.1323000000000003E-2</v>
      </c>
      <c r="G348">
        <v>0.41916700000000001</v>
      </c>
      <c r="H348">
        <v>0.14111000000000001</v>
      </c>
    </row>
    <row r="349" spans="1:12" x14ac:dyDescent="0.35">
      <c r="A349" s="3" t="s">
        <v>25</v>
      </c>
      <c r="B349">
        <v>-0.27489599999999997</v>
      </c>
      <c r="C349">
        <v>0.115463</v>
      </c>
      <c r="D349">
        <v>54.3</v>
      </c>
      <c r="E349">
        <v>-2.3807999999999998</v>
      </c>
      <c r="F349">
        <v>-0.50635600000000003</v>
      </c>
      <c r="G349">
        <v>-4.3437000000000003E-2</v>
      </c>
      <c r="H349">
        <v>2.0809999999999999E-2</v>
      </c>
    </row>
    <row r="350" spans="1:12" x14ac:dyDescent="0.35">
      <c r="B350" s="2" t="s">
        <v>21</v>
      </c>
    </row>
    <row r="351" spans="1:12" x14ac:dyDescent="0.35">
      <c r="B351" s="2" t="s">
        <v>22</v>
      </c>
    </row>
    <row r="352" spans="1:12" x14ac:dyDescent="0.35">
      <c r="A352" s="2" t="s">
        <v>98</v>
      </c>
      <c r="B352" s="2"/>
    </row>
    <row r="353" spans="1:12" x14ac:dyDescent="0.35">
      <c r="B353" s="3" t="s">
        <v>14</v>
      </c>
      <c r="C353" t="s">
        <v>15</v>
      </c>
      <c r="D353" t="s">
        <v>16</v>
      </c>
      <c r="E353" t="s">
        <v>17</v>
      </c>
      <c r="F353" t="s">
        <v>18</v>
      </c>
      <c r="G353" t="s">
        <v>19</v>
      </c>
      <c r="H353" t="s">
        <v>101</v>
      </c>
    </row>
    <row r="354" spans="1:12" x14ac:dyDescent="0.35">
      <c r="A354" s="3" t="s">
        <v>100</v>
      </c>
      <c r="B354" s="3">
        <v>0.45382</v>
      </c>
      <c r="C354">
        <v>0.16689999999999999</v>
      </c>
      <c r="D354">
        <v>53.8</v>
      </c>
      <c r="E354">
        <v>2.7191000000000001</v>
      </c>
      <c r="F354">
        <v>0.11917999999999999</v>
      </c>
      <c r="G354">
        <v>0.78846000000000005</v>
      </c>
      <c r="H354">
        <v>8.7930000000000005E-3</v>
      </c>
    </row>
    <row r="355" spans="1:12" x14ac:dyDescent="0.35">
      <c r="B355" s="2" t="s">
        <v>21</v>
      </c>
    </row>
    <row r="356" spans="1:12" x14ac:dyDescent="0.35">
      <c r="B356" s="2" t="s">
        <v>22</v>
      </c>
    </row>
    <row r="357" spans="1:12" x14ac:dyDescent="0.35">
      <c r="A357" s="2" t="s">
        <v>23</v>
      </c>
    </row>
    <row r="358" spans="1:12" x14ac:dyDescent="0.35">
      <c r="A358" s="3">
        <v>6.8294140000000003E-2</v>
      </c>
    </row>
    <row r="359" spans="1:12" x14ac:dyDescent="0.35">
      <c r="A359" s="6" t="s">
        <v>57</v>
      </c>
    </row>
    <row r="360" spans="1:12" x14ac:dyDescent="0.35">
      <c r="A360" s="2" t="s">
        <v>1</v>
      </c>
    </row>
    <row r="361" spans="1:12" x14ac:dyDescent="0.35">
      <c r="B361" t="s">
        <v>6</v>
      </c>
      <c r="C361" t="s">
        <v>7</v>
      </c>
      <c r="D361" t="s">
        <v>3</v>
      </c>
      <c r="E361" t="s">
        <v>4</v>
      </c>
      <c r="F361" t="s">
        <v>8</v>
      </c>
      <c r="G361" t="s">
        <v>5</v>
      </c>
      <c r="H361" t="s">
        <v>31</v>
      </c>
      <c r="I361" t="s">
        <v>27</v>
      </c>
      <c r="J361" t="s">
        <v>26</v>
      </c>
      <c r="K361" t="s">
        <v>32</v>
      </c>
      <c r="L361" t="s">
        <v>29</v>
      </c>
    </row>
    <row r="362" spans="1:12" x14ac:dyDescent="0.35">
      <c r="A362" t="s">
        <v>2</v>
      </c>
      <c r="B362">
        <v>332.95</v>
      </c>
      <c r="C362">
        <v>332.95</v>
      </c>
      <c r="D362">
        <v>1</v>
      </c>
      <c r="E362">
        <v>34.093000000000004</v>
      </c>
      <c r="F362">
        <v>9.0548999999999999</v>
      </c>
      <c r="G362">
        <v>4.901E-3</v>
      </c>
      <c r="H362">
        <v>8060</v>
      </c>
      <c r="I362" t="s">
        <v>28</v>
      </c>
      <c r="J362">
        <v>0.41255694065982101</v>
      </c>
      <c r="K362">
        <v>99</v>
      </c>
      <c r="L362" t="s">
        <v>28</v>
      </c>
    </row>
    <row r="363" spans="1:12" x14ac:dyDescent="0.35">
      <c r="A363" s="2" t="s">
        <v>9</v>
      </c>
    </row>
    <row r="364" spans="1:12" x14ac:dyDescent="0.35">
      <c r="A364" s="2" t="s">
        <v>97</v>
      </c>
    </row>
    <row r="365" spans="1:12" x14ac:dyDescent="0.35">
      <c r="A365" s="2"/>
      <c r="B365" t="s">
        <v>14</v>
      </c>
      <c r="C365" t="s">
        <v>15</v>
      </c>
      <c r="D365" t="s">
        <v>16</v>
      </c>
      <c r="E365" t="s">
        <v>17</v>
      </c>
      <c r="F365" t="s">
        <v>18</v>
      </c>
      <c r="G365" t="s">
        <v>19</v>
      </c>
      <c r="H365" t="s">
        <v>20</v>
      </c>
    </row>
    <row r="366" spans="1:12" x14ac:dyDescent="0.35">
      <c r="A366" s="3" t="s">
        <v>10</v>
      </c>
      <c r="B366">
        <v>-4.2085999999999997</v>
      </c>
      <c r="C366">
        <v>0.97821000000000002</v>
      </c>
      <c r="D366">
        <v>30.6</v>
      </c>
      <c r="E366">
        <v>-4.3023999999999996</v>
      </c>
      <c r="F366">
        <v>-6.2047299999999996</v>
      </c>
      <c r="G366">
        <v>-2.2124799999999998</v>
      </c>
      <c r="H366">
        <v>1.6000000000000001E-4</v>
      </c>
    </row>
    <row r="367" spans="1:12" x14ac:dyDescent="0.35">
      <c r="A367" s="3" t="s">
        <v>25</v>
      </c>
      <c r="B367">
        <v>-8.4468099999999993</v>
      </c>
      <c r="C367">
        <v>1.01332</v>
      </c>
      <c r="D367">
        <v>37.799999999999997</v>
      </c>
      <c r="E367">
        <v>-8.3358000000000008</v>
      </c>
      <c r="F367">
        <v>-10.49846</v>
      </c>
      <c r="G367">
        <v>-6.3951700000000002</v>
      </c>
      <c r="H367" s="4">
        <v>4.2900000000000002E-10</v>
      </c>
    </row>
    <row r="368" spans="1:12" x14ac:dyDescent="0.35">
      <c r="B368" s="2" t="s">
        <v>21</v>
      </c>
    </row>
    <row r="369" spans="1:10" x14ac:dyDescent="0.35">
      <c r="B369" s="2" t="s">
        <v>22</v>
      </c>
    </row>
    <row r="370" spans="1:10" x14ac:dyDescent="0.35">
      <c r="A370" s="2" t="s">
        <v>98</v>
      </c>
      <c r="B370" s="2"/>
    </row>
    <row r="371" spans="1:10" x14ac:dyDescent="0.35">
      <c r="B371" s="3" t="s">
        <v>14</v>
      </c>
      <c r="C371" t="s">
        <v>15</v>
      </c>
      <c r="D371" t="s">
        <v>16</v>
      </c>
      <c r="E371" t="s">
        <v>17</v>
      </c>
      <c r="F371" t="s">
        <v>18</v>
      </c>
      <c r="G371" t="s">
        <v>19</v>
      </c>
      <c r="H371" t="s">
        <v>101</v>
      </c>
    </row>
    <row r="372" spans="1:10" x14ac:dyDescent="0.35">
      <c r="A372" s="3" t="s">
        <v>100</v>
      </c>
      <c r="B372" s="3">
        <v>4.2382</v>
      </c>
      <c r="C372">
        <v>1.4084000000000001</v>
      </c>
      <c r="D372">
        <v>34.1</v>
      </c>
      <c r="E372">
        <v>3.0091000000000001</v>
      </c>
      <c r="F372">
        <v>1.3762000000000001</v>
      </c>
      <c r="G372">
        <v>7.1002000000000001</v>
      </c>
      <c r="H372">
        <v>4.901E-3</v>
      </c>
    </row>
    <row r="373" spans="1:10" x14ac:dyDescent="0.35">
      <c r="B373" s="2" t="s">
        <v>21</v>
      </c>
    </row>
    <row r="374" spans="1:10" x14ac:dyDescent="0.35">
      <c r="B374" s="2" t="s">
        <v>22</v>
      </c>
    </row>
    <row r="375" spans="1:10" x14ac:dyDescent="0.35">
      <c r="A375" s="2" t="s">
        <v>23</v>
      </c>
    </row>
    <row r="376" spans="1:10" x14ac:dyDescent="0.35">
      <c r="A376" s="3">
        <v>8.8050229999999993E-2</v>
      </c>
    </row>
    <row r="377" spans="1:10" x14ac:dyDescent="0.35">
      <c r="A377" s="2" t="s">
        <v>75</v>
      </c>
    </row>
    <row r="378" spans="1:10" x14ac:dyDescent="0.35">
      <c r="B378" t="s">
        <v>76</v>
      </c>
      <c r="C378" t="s">
        <v>77</v>
      </c>
      <c r="D378" t="s">
        <v>78</v>
      </c>
    </row>
    <row r="379" spans="1:10" x14ac:dyDescent="0.35">
      <c r="A379" t="s">
        <v>10</v>
      </c>
      <c r="B379">
        <v>25</v>
      </c>
      <c r="C379">
        <v>20</v>
      </c>
      <c r="D379">
        <v>80</v>
      </c>
    </row>
    <row r="380" spans="1:10" x14ac:dyDescent="0.35">
      <c r="A380" t="s">
        <v>25</v>
      </c>
      <c r="B380">
        <v>25</v>
      </c>
      <c r="C380">
        <v>10</v>
      </c>
      <c r="D380">
        <v>40</v>
      </c>
    </row>
    <row r="382" spans="1:10" x14ac:dyDescent="0.35">
      <c r="B382" t="s">
        <v>79</v>
      </c>
      <c r="C382" t="s">
        <v>80</v>
      </c>
      <c r="D382" t="s">
        <v>81</v>
      </c>
      <c r="E382" t="s">
        <v>82</v>
      </c>
      <c r="F382" t="s">
        <v>31</v>
      </c>
      <c r="G382" t="s">
        <v>27</v>
      </c>
      <c r="H382" t="s">
        <v>26</v>
      </c>
      <c r="I382" t="s">
        <v>32</v>
      </c>
      <c r="J382" t="s">
        <v>29</v>
      </c>
    </row>
    <row r="383" spans="1:10" x14ac:dyDescent="0.35">
      <c r="A383" t="s">
        <v>83</v>
      </c>
      <c r="B383">
        <v>0.1734609</v>
      </c>
      <c r="C383">
        <v>3.7597680000000001E-2</v>
      </c>
      <c r="D383">
        <v>0.68195287000000004</v>
      </c>
      <c r="E383">
        <v>8.5789999999999998E-3</v>
      </c>
      <c r="F383">
        <v>8060</v>
      </c>
      <c r="G383" t="s">
        <v>28</v>
      </c>
      <c r="H383" s="3">
        <v>0.93476489160827902</v>
      </c>
      <c r="I383" s="3">
        <v>66</v>
      </c>
      <c r="J383" t="s">
        <v>28</v>
      </c>
    </row>
    <row r="384" spans="1:10" x14ac:dyDescent="0.35">
      <c r="A384" s="6" t="s">
        <v>43</v>
      </c>
    </row>
    <row r="385" spans="1:12" x14ac:dyDescent="0.35">
      <c r="A385" s="2" t="s">
        <v>1</v>
      </c>
    </row>
    <row r="386" spans="1:12" x14ac:dyDescent="0.35">
      <c r="B386" t="s">
        <v>6</v>
      </c>
      <c r="C386" t="s">
        <v>7</v>
      </c>
      <c r="D386" t="s">
        <v>3</v>
      </c>
      <c r="E386" t="s">
        <v>4</v>
      </c>
      <c r="F386" t="s">
        <v>8</v>
      </c>
      <c r="G386" t="s">
        <v>5</v>
      </c>
      <c r="H386" t="s">
        <v>31</v>
      </c>
      <c r="I386" t="s">
        <v>27</v>
      </c>
      <c r="J386" t="s">
        <v>26</v>
      </c>
      <c r="K386" t="s">
        <v>32</v>
      </c>
      <c r="L386" t="s">
        <v>29</v>
      </c>
    </row>
    <row r="387" spans="1:12" x14ac:dyDescent="0.35">
      <c r="A387" t="s">
        <v>2</v>
      </c>
      <c r="B387">
        <v>7.5716999999999999</v>
      </c>
      <c r="C387">
        <v>7.5716999999999999</v>
      </c>
      <c r="D387">
        <v>1</v>
      </c>
      <c r="E387">
        <v>43.908000000000001</v>
      </c>
      <c r="F387">
        <v>9.6623999999999999</v>
      </c>
      <c r="G387">
        <v>3.2959999999999999E-3</v>
      </c>
      <c r="H387">
        <v>8213</v>
      </c>
      <c r="I387" t="s">
        <v>28</v>
      </c>
      <c r="J387">
        <v>0.24779870614656499</v>
      </c>
      <c r="K387">
        <v>111</v>
      </c>
      <c r="L387" t="s">
        <v>28</v>
      </c>
    </row>
    <row r="388" spans="1:12" x14ac:dyDescent="0.35">
      <c r="A388" t="s">
        <v>40</v>
      </c>
      <c r="B388">
        <v>3.1002000000000001</v>
      </c>
      <c r="C388">
        <v>3.1002000000000001</v>
      </c>
      <c r="D388">
        <v>1</v>
      </c>
      <c r="E388">
        <v>232.078</v>
      </c>
      <c r="F388">
        <v>3.9561999999999999</v>
      </c>
      <c r="G388">
        <v>4.7874E-2</v>
      </c>
      <c r="H388">
        <v>8213</v>
      </c>
      <c r="I388" s="5" t="s">
        <v>30</v>
      </c>
      <c r="J388">
        <v>0.165833897599484</v>
      </c>
      <c r="K388">
        <v>2371</v>
      </c>
      <c r="L388" s="5" t="s">
        <v>30</v>
      </c>
    </row>
    <row r="389" spans="1:12" x14ac:dyDescent="0.35">
      <c r="A389" s="2" t="s">
        <v>9</v>
      </c>
    </row>
    <row r="390" spans="1:12" x14ac:dyDescent="0.35">
      <c r="A390" s="2" t="s">
        <v>97</v>
      </c>
    </row>
    <row r="391" spans="1:12" x14ac:dyDescent="0.35">
      <c r="A391" s="2"/>
      <c r="B391" t="s">
        <v>14</v>
      </c>
      <c r="C391" t="s">
        <v>15</v>
      </c>
      <c r="D391" t="s">
        <v>16</v>
      </c>
      <c r="E391" t="s">
        <v>17</v>
      </c>
      <c r="F391" t="s">
        <v>18</v>
      </c>
      <c r="G391" t="s">
        <v>19</v>
      </c>
      <c r="H391" t="s">
        <v>20</v>
      </c>
    </row>
    <row r="392" spans="1:12" x14ac:dyDescent="0.35">
      <c r="A392" s="3" t="s">
        <v>10</v>
      </c>
      <c r="B392">
        <v>0.25526199999999999</v>
      </c>
      <c r="C392">
        <v>0.119809</v>
      </c>
      <c r="D392">
        <v>42.4</v>
      </c>
      <c r="E392">
        <v>2.1305999999999998</v>
      </c>
      <c r="F392">
        <v>1.3544E-2</v>
      </c>
      <c r="G392">
        <v>0.49697999999999998</v>
      </c>
      <c r="H392">
        <v>3.8969999999999998E-2</v>
      </c>
    </row>
    <row r="393" spans="1:12" x14ac:dyDescent="0.35">
      <c r="A393" s="3" t="s">
        <v>25</v>
      </c>
      <c r="B393">
        <v>-0.26411499999999999</v>
      </c>
      <c r="C393">
        <v>0.11561299999999999</v>
      </c>
      <c r="D393">
        <v>44.5</v>
      </c>
      <c r="E393">
        <v>-2.2845</v>
      </c>
      <c r="F393">
        <v>-0.49704799999999999</v>
      </c>
      <c r="G393">
        <v>-3.1182000000000001E-2</v>
      </c>
      <c r="H393">
        <v>2.717E-2</v>
      </c>
    </row>
    <row r="394" spans="1:12" x14ac:dyDescent="0.35">
      <c r="B394" s="2" t="s">
        <v>21</v>
      </c>
    </row>
    <row r="395" spans="1:12" x14ac:dyDescent="0.35">
      <c r="B395" s="2" t="s">
        <v>22</v>
      </c>
    </row>
    <row r="396" spans="1:12" x14ac:dyDescent="0.35">
      <c r="A396" s="2" t="s">
        <v>98</v>
      </c>
      <c r="B396" s="2"/>
    </row>
    <row r="397" spans="1:12" x14ac:dyDescent="0.35">
      <c r="B397" s="3" t="s">
        <v>14</v>
      </c>
      <c r="C397" t="s">
        <v>15</v>
      </c>
      <c r="D397" t="s">
        <v>16</v>
      </c>
      <c r="E397" t="s">
        <v>17</v>
      </c>
      <c r="F397" t="s">
        <v>18</v>
      </c>
      <c r="G397" t="s">
        <v>19</v>
      </c>
      <c r="H397" t="s">
        <v>101</v>
      </c>
    </row>
    <row r="398" spans="1:12" x14ac:dyDescent="0.35">
      <c r="A398" s="3" t="s">
        <v>100</v>
      </c>
      <c r="B398" s="3">
        <v>0.51937999999999995</v>
      </c>
      <c r="C398">
        <v>0.16708999999999999</v>
      </c>
      <c r="D398">
        <v>43.9</v>
      </c>
      <c r="E398">
        <v>3.1084000000000001</v>
      </c>
      <c r="F398">
        <v>0.18262</v>
      </c>
      <c r="G398">
        <v>0.85614000000000001</v>
      </c>
      <c r="H398">
        <v>3.2959999999999999E-3</v>
      </c>
    </row>
    <row r="399" spans="1:12" x14ac:dyDescent="0.35">
      <c r="B399" s="2" t="s">
        <v>21</v>
      </c>
    </row>
    <row r="400" spans="1:12" x14ac:dyDescent="0.35">
      <c r="B400" s="2" t="s">
        <v>22</v>
      </c>
    </row>
    <row r="401" spans="1:12" x14ac:dyDescent="0.35">
      <c r="A401" s="2" t="s">
        <v>23</v>
      </c>
    </row>
    <row r="402" spans="1:12" x14ac:dyDescent="0.35">
      <c r="A402" s="3">
        <v>7.1186979999999997E-2</v>
      </c>
    </row>
    <row r="403" spans="1:12" x14ac:dyDescent="0.35">
      <c r="A403" s="6" t="s">
        <v>51</v>
      </c>
    </row>
    <row r="404" spans="1:12" x14ac:dyDescent="0.35">
      <c r="A404" s="2" t="s">
        <v>1</v>
      </c>
    </row>
    <row r="405" spans="1:12" x14ac:dyDescent="0.35">
      <c r="B405" t="s">
        <v>6</v>
      </c>
      <c r="C405" t="s">
        <v>7</v>
      </c>
      <c r="D405" t="s">
        <v>3</v>
      </c>
      <c r="E405" t="s">
        <v>4</v>
      </c>
      <c r="F405" t="s">
        <v>8</v>
      </c>
      <c r="G405" t="s">
        <v>5</v>
      </c>
      <c r="H405" t="s">
        <v>31</v>
      </c>
      <c r="I405" t="s">
        <v>27</v>
      </c>
      <c r="J405" t="s">
        <v>26</v>
      </c>
      <c r="K405" t="s">
        <v>32</v>
      </c>
      <c r="L405" t="s">
        <v>29</v>
      </c>
    </row>
    <row r="406" spans="1:12" x14ac:dyDescent="0.35">
      <c r="A406" t="s">
        <v>2</v>
      </c>
      <c r="B406">
        <v>375.79</v>
      </c>
      <c r="C406">
        <v>375.79</v>
      </c>
      <c r="D406">
        <v>1</v>
      </c>
      <c r="E406">
        <v>21.675000000000001</v>
      </c>
      <c r="F406">
        <v>12.724</v>
      </c>
      <c r="G406">
        <v>1.753E-3</v>
      </c>
      <c r="H406">
        <v>8060</v>
      </c>
      <c r="I406" t="s">
        <v>28</v>
      </c>
      <c r="J406">
        <v>0.41255694065982101</v>
      </c>
      <c r="K406">
        <v>99</v>
      </c>
      <c r="L406" t="s">
        <v>28</v>
      </c>
    </row>
    <row r="407" spans="1:12" x14ac:dyDescent="0.35">
      <c r="A407" s="2" t="s">
        <v>9</v>
      </c>
    </row>
    <row r="408" spans="1:12" x14ac:dyDescent="0.35">
      <c r="A408" s="2" t="s">
        <v>97</v>
      </c>
    </row>
    <row r="409" spans="1:12" x14ac:dyDescent="0.35">
      <c r="A409" s="2"/>
      <c r="B409" t="s">
        <v>14</v>
      </c>
      <c r="C409" t="s">
        <v>15</v>
      </c>
      <c r="D409" t="s">
        <v>16</v>
      </c>
      <c r="E409" t="s">
        <v>17</v>
      </c>
      <c r="F409" t="s">
        <v>18</v>
      </c>
      <c r="G409" t="s">
        <v>19</v>
      </c>
      <c r="H409" t="s">
        <v>20</v>
      </c>
    </row>
    <row r="410" spans="1:12" x14ac:dyDescent="0.35">
      <c r="A410" s="3" t="s">
        <v>10</v>
      </c>
      <c r="B410">
        <v>-7.6166200000000002</v>
      </c>
      <c r="C410">
        <v>0.63922999999999996</v>
      </c>
      <c r="D410">
        <v>16.399999999999999</v>
      </c>
      <c r="E410">
        <v>-11.914999999999999</v>
      </c>
      <c r="F410">
        <v>-8.9688599999999994</v>
      </c>
      <c r="G410">
        <v>-6.2643800000000001</v>
      </c>
      <c r="H410" s="4">
        <v>1.678E-9</v>
      </c>
    </row>
    <row r="411" spans="1:12" x14ac:dyDescent="0.35">
      <c r="A411" s="3" t="s">
        <v>25</v>
      </c>
      <c r="B411">
        <v>-10.979089999999999</v>
      </c>
      <c r="C411">
        <v>0.69277999999999995</v>
      </c>
      <c r="D411">
        <v>28.2</v>
      </c>
      <c r="E411">
        <v>-15.848000000000001</v>
      </c>
      <c r="F411">
        <v>-12.39772</v>
      </c>
      <c r="G411">
        <v>-9.5604700000000005</v>
      </c>
      <c r="H411" s="4">
        <v>1.4120000000000001E-15</v>
      </c>
    </row>
    <row r="412" spans="1:12" x14ac:dyDescent="0.35">
      <c r="B412" s="2" t="s">
        <v>21</v>
      </c>
    </row>
    <row r="413" spans="1:12" x14ac:dyDescent="0.35">
      <c r="B413" s="2" t="s">
        <v>22</v>
      </c>
    </row>
    <row r="414" spans="1:12" x14ac:dyDescent="0.35">
      <c r="A414" s="2" t="s">
        <v>98</v>
      </c>
      <c r="B414" s="2"/>
    </row>
    <row r="415" spans="1:12" x14ac:dyDescent="0.35">
      <c r="B415" s="3" t="s">
        <v>14</v>
      </c>
      <c r="C415" t="s">
        <v>15</v>
      </c>
      <c r="D415" t="s">
        <v>16</v>
      </c>
      <c r="E415" t="s">
        <v>17</v>
      </c>
      <c r="F415" t="s">
        <v>18</v>
      </c>
      <c r="G415" t="s">
        <v>19</v>
      </c>
      <c r="H415" t="s">
        <v>101</v>
      </c>
    </row>
    <row r="416" spans="1:12" x14ac:dyDescent="0.35">
      <c r="A416" s="3" t="s">
        <v>100</v>
      </c>
      <c r="B416" s="3">
        <v>3.3624700000000001</v>
      </c>
      <c r="C416">
        <v>0.94262999999999997</v>
      </c>
      <c r="D416">
        <v>21.7</v>
      </c>
      <c r="E416">
        <v>3.5670999999999999</v>
      </c>
      <c r="F416">
        <v>1.40587</v>
      </c>
      <c r="G416">
        <v>5.31907</v>
      </c>
      <c r="H416">
        <v>1.753E-3</v>
      </c>
    </row>
    <row r="417" spans="1:12" x14ac:dyDescent="0.35">
      <c r="B417" s="2" t="s">
        <v>21</v>
      </c>
    </row>
    <row r="418" spans="1:12" x14ac:dyDescent="0.35">
      <c r="B418" s="2" t="s">
        <v>22</v>
      </c>
    </row>
    <row r="419" spans="1:12" x14ac:dyDescent="0.35">
      <c r="A419" s="2" t="s">
        <v>23</v>
      </c>
    </row>
    <row r="420" spans="1:12" x14ac:dyDescent="0.35">
      <c r="A420" s="3">
        <v>8.6360339999999994E-2</v>
      </c>
    </row>
    <row r="421" spans="1:12" x14ac:dyDescent="0.35">
      <c r="A421" s="2" t="s">
        <v>75</v>
      </c>
    </row>
    <row r="422" spans="1:12" x14ac:dyDescent="0.35">
      <c r="B422" t="s">
        <v>76</v>
      </c>
      <c r="C422" t="s">
        <v>77</v>
      </c>
      <c r="D422" t="s">
        <v>78</v>
      </c>
    </row>
    <row r="423" spans="1:12" x14ac:dyDescent="0.35">
      <c r="A423" t="s">
        <v>10</v>
      </c>
      <c r="B423">
        <v>25</v>
      </c>
      <c r="C423">
        <v>14</v>
      </c>
      <c r="D423">
        <v>56</v>
      </c>
    </row>
    <row r="424" spans="1:12" x14ac:dyDescent="0.35">
      <c r="A424" t="s">
        <v>25</v>
      </c>
      <c r="B424">
        <v>25</v>
      </c>
      <c r="C424">
        <v>4</v>
      </c>
      <c r="D424">
        <v>16</v>
      </c>
    </row>
    <row r="426" spans="1:12" x14ac:dyDescent="0.35">
      <c r="B426" t="s">
        <v>79</v>
      </c>
      <c r="C426" t="s">
        <v>80</v>
      </c>
      <c r="D426" t="s">
        <v>81</v>
      </c>
      <c r="E426" t="s">
        <v>82</v>
      </c>
      <c r="F426" t="s">
        <v>31</v>
      </c>
      <c r="G426" t="s">
        <v>27</v>
      </c>
      <c r="H426" t="s">
        <v>26</v>
      </c>
      <c r="I426" t="s">
        <v>32</v>
      </c>
      <c r="J426" t="s">
        <v>29</v>
      </c>
    </row>
    <row r="427" spans="1:12" x14ac:dyDescent="0.35">
      <c r="A427" t="s">
        <v>83</v>
      </c>
      <c r="B427">
        <v>0.15606529999999999</v>
      </c>
      <c r="C427">
        <v>2.990578E-2</v>
      </c>
      <c r="D427">
        <v>0.65184005</v>
      </c>
      <c r="E427">
        <v>7.1500000000000001E-3</v>
      </c>
      <c r="F427">
        <v>8060</v>
      </c>
      <c r="G427" t="s">
        <v>28</v>
      </c>
      <c r="H427" s="3">
        <v>0.93476489160827902</v>
      </c>
      <c r="I427" s="3">
        <v>66</v>
      </c>
      <c r="J427" t="s">
        <v>28</v>
      </c>
    </row>
    <row r="428" spans="1:12" x14ac:dyDescent="0.35">
      <c r="A428" s="6" t="s">
        <v>47</v>
      </c>
    </row>
    <row r="429" spans="1:12" x14ac:dyDescent="0.35">
      <c r="A429" s="2" t="s">
        <v>1</v>
      </c>
    </row>
    <row r="430" spans="1:12" x14ac:dyDescent="0.35">
      <c r="B430" t="s">
        <v>6</v>
      </c>
      <c r="C430" t="s">
        <v>7</v>
      </c>
      <c r="D430" t="s">
        <v>3</v>
      </c>
      <c r="E430" t="s">
        <v>4</v>
      </c>
      <c r="F430" t="s">
        <v>8</v>
      </c>
      <c r="G430" t="s">
        <v>5</v>
      </c>
      <c r="H430" t="s">
        <v>31</v>
      </c>
      <c r="I430" t="s">
        <v>27</v>
      </c>
      <c r="J430" t="s">
        <v>26</v>
      </c>
      <c r="K430" t="s">
        <v>32</v>
      </c>
      <c r="L430" t="s">
        <v>29</v>
      </c>
    </row>
    <row r="431" spans="1:12" x14ac:dyDescent="0.35">
      <c r="A431" t="s">
        <v>2</v>
      </c>
      <c r="B431">
        <v>8.18</v>
      </c>
      <c r="C431">
        <v>8.18</v>
      </c>
      <c r="D431">
        <v>1</v>
      </c>
      <c r="E431">
        <v>57.661999999999999</v>
      </c>
      <c r="F431">
        <v>11.295400000000001</v>
      </c>
      <c r="G431">
        <v>1.384E-3</v>
      </c>
      <c r="H431">
        <v>8213</v>
      </c>
      <c r="I431" t="s">
        <v>28</v>
      </c>
      <c r="J431">
        <v>0.24079774313937999</v>
      </c>
      <c r="K431">
        <v>48</v>
      </c>
      <c r="L431" t="s">
        <v>28</v>
      </c>
    </row>
    <row r="432" spans="1:12" x14ac:dyDescent="0.35">
      <c r="A432" t="s">
        <v>40</v>
      </c>
      <c r="B432">
        <v>6.6779000000000002</v>
      </c>
      <c r="C432">
        <v>6.6779000000000002</v>
      </c>
      <c r="D432">
        <v>1</v>
      </c>
      <c r="E432">
        <v>233.483</v>
      </c>
      <c r="F432">
        <v>9.2211999999999996</v>
      </c>
      <c r="G432">
        <v>2.6640000000000001E-3</v>
      </c>
      <c r="H432">
        <v>8213</v>
      </c>
      <c r="I432" t="s">
        <v>28</v>
      </c>
      <c r="J432">
        <v>2.76807558084959E-2</v>
      </c>
      <c r="K432">
        <v>791</v>
      </c>
      <c r="L432" t="s">
        <v>28</v>
      </c>
    </row>
    <row r="433" spans="1:8" x14ac:dyDescent="0.35">
      <c r="A433" s="2" t="s">
        <v>9</v>
      </c>
    </row>
    <row r="434" spans="1:8" x14ac:dyDescent="0.35">
      <c r="A434" s="2" t="s">
        <v>97</v>
      </c>
    </row>
    <row r="435" spans="1:8" x14ac:dyDescent="0.35">
      <c r="A435" s="2"/>
      <c r="B435" t="s">
        <v>14</v>
      </c>
      <c r="C435" t="s">
        <v>15</v>
      </c>
      <c r="D435" t="s">
        <v>16</v>
      </c>
      <c r="E435" t="s">
        <v>17</v>
      </c>
      <c r="F435" t="s">
        <v>18</v>
      </c>
      <c r="G435" t="s">
        <v>19</v>
      </c>
      <c r="H435" t="s">
        <v>20</v>
      </c>
    </row>
    <row r="436" spans="1:8" x14ac:dyDescent="0.35">
      <c r="A436" s="3" t="s">
        <v>10</v>
      </c>
      <c r="B436">
        <v>0.22118389999999999</v>
      </c>
      <c r="C436">
        <v>0.1151413</v>
      </c>
      <c r="D436">
        <v>55.8</v>
      </c>
      <c r="E436">
        <v>1.921</v>
      </c>
      <c r="F436">
        <v>-9.4894000000000003E-3</v>
      </c>
      <c r="G436">
        <v>0.45185710000000001</v>
      </c>
      <c r="H436">
        <v>5.9847999999999998E-2</v>
      </c>
    </row>
    <row r="437" spans="1:8" x14ac:dyDescent="0.35">
      <c r="A437" s="3" t="s">
        <v>25</v>
      </c>
      <c r="B437">
        <v>-0.31849529999999998</v>
      </c>
      <c r="C437">
        <v>0.1111096</v>
      </c>
      <c r="D437">
        <v>58.3</v>
      </c>
      <c r="E437">
        <v>-2.8664999999999998</v>
      </c>
      <c r="F437">
        <v>-0.54087689999999999</v>
      </c>
      <c r="G437">
        <v>-9.6113599999999993E-2</v>
      </c>
      <c r="H437">
        <v>5.764E-3</v>
      </c>
    </row>
    <row r="438" spans="1:8" x14ac:dyDescent="0.35">
      <c r="B438" s="2" t="s">
        <v>21</v>
      </c>
    </row>
    <row r="439" spans="1:8" x14ac:dyDescent="0.35">
      <c r="B439" s="2" t="s">
        <v>22</v>
      </c>
    </row>
    <row r="440" spans="1:8" x14ac:dyDescent="0.35">
      <c r="A440" s="2" t="s">
        <v>98</v>
      </c>
      <c r="B440" s="2"/>
    </row>
    <row r="441" spans="1:8" x14ac:dyDescent="0.35">
      <c r="B441" s="3" t="s">
        <v>14</v>
      </c>
      <c r="C441" t="s">
        <v>15</v>
      </c>
      <c r="D441" t="s">
        <v>16</v>
      </c>
      <c r="E441" t="s">
        <v>17</v>
      </c>
      <c r="F441" t="s">
        <v>18</v>
      </c>
      <c r="G441" t="s">
        <v>19</v>
      </c>
      <c r="H441" t="s">
        <v>101</v>
      </c>
    </row>
    <row r="442" spans="1:8" x14ac:dyDescent="0.35">
      <c r="A442" s="3" t="s">
        <v>100</v>
      </c>
      <c r="B442" s="3">
        <v>0.53968000000000005</v>
      </c>
      <c r="C442">
        <v>0.16058</v>
      </c>
      <c r="D442">
        <v>57.7</v>
      </c>
      <c r="E442">
        <v>3.3609</v>
      </c>
      <c r="F442">
        <v>0.21820999999999999</v>
      </c>
      <c r="G442">
        <v>0.86114999999999997</v>
      </c>
      <c r="H442">
        <v>1.384E-3</v>
      </c>
    </row>
    <row r="443" spans="1:8" x14ac:dyDescent="0.35">
      <c r="B443" s="2" t="s">
        <v>21</v>
      </c>
    </row>
    <row r="444" spans="1:8" x14ac:dyDescent="0.35">
      <c r="B444" s="2" t="s">
        <v>22</v>
      </c>
    </row>
    <row r="445" spans="1:8" x14ac:dyDescent="0.35">
      <c r="A445" s="2" t="s">
        <v>23</v>
      </c>
    </row>
    <row r="446" spans="1:8" x14ac:dyDescent="0.35">
      <c r="A446" s="3">
        <v>9.4761490000000004E-2</v>
      </c>
    </row>
    <row r="447" spans="1:8" x14ac:dyDescent="0.35">
      <c r="A447" s="6" t="s">
        <v>56</v>
      </c>
    </row>
    <row r="448" spans="1:8" x14ac:dyDescent="0.35">
      <c r="A448" s="2" t="s">
        <v>1</v>
      </c>
    </row>
    <row r="449" spans="1:12" x14ac:dyDescent="0.35">
      <c r="B449" t="s">
        <v>6</v>
      </c>
      <c r="C449" t="s">
        <v>7</v>
      </c>
      <c r="D449" t="s">
        <v>3</v>
      </c>
      <c r="E449" t="s">
        <v>4</v>
      </c>
      <c r="F449" t="s">
        <v>8</v>
      </c>
      <c r="G449" t="s">
        <v>5</v>
      </c>
      <c r="H449" t="s">
        <v>31</v>
      </c>
      <c r="I449" t="s">
        <v>27</v>
      </c>
      <c r="J449" t="s">
        <v>26</v>
      </c>
      <c r="K449" t="s">
        <v>32</v>
      </c>
      <c r="L449" t="s">
        <v>29</v>
      </c>
    </row>
    <row r="450" spans="1:12" x14ac:dyDescent="0.35">
      <c r="A450" t="s">
        <v>2</v>
      </c>
      <c r="B450">
        <v>474.62</v>
      </c>
      <c r="C450">
        <v>474.62</v>
      </c>
      <c r="D450">
        <v>1</v>
      </c>
      <c r="E450">
        <v>41.456000000000003</v>
      </c>
      <c r="F450">
        <v>14.356</v>
      </c>
      <c r="G450">
        <v>4.8230000000000001E-4</v>
      </c>
      <c r="H450">
        <v>8060</v>
      </c>
      <c r="I450" t="s">
        <v>28</v>
      </c>
      <c r="J450">
        <v>0.35339964266216001</v>
      </c>
      <c r="K450">
        <v>11</v>
      </c>
      <c r="L450" t="s">
        <v>28</v>
      </c>
    </row>
    <row r="451" spans="1:12" x14ac:dyDescent="0.35">
      <c r="A451" s="2" t="s">
        <v>9</v>
      </c>
    </row>
    <row r="452" spans="1:12" x14ac:dyDescent="0.35">
      <c r="A452" s="2" t="s">
        <v>97</v>
      </c>
    </row>
    <row r="453" spans="1:12" x14ac:dyDescent="0.35">
      <c r="A453" s="2"/>
      <c r="B453" t="s">
        <v>14</v>
      </c>
      <c r="C453" t="s">
        <v>15</v>
      </c>
      <c r="D453" t="s">
        <v>16</v>
      </c>
      <c r="E453" t="s">
        <v>17</v>
      </c>
      <c r="F453" t="s">
        <v>18</v>
      </c>
      <c r="G453" t="s">
        <v>19</v>
      </c>
      <c r="H453" t="s">
        <v>20</v>
      </c>
    </row>
    <row r="454" spans="1:12" x14ac:dyDescent="0.35">
      <c r="A454" s="3" t="s">
        <v>10</v>
      </c>
      <c r="B454">
        <v>-5.6200900000000003</v>
      </c>
      <c r="C454">
        <v>0.82755000000000001</v>
      </c>
      <c r="D454">
        <v>36.200000000000003</v>
      </c>
      <c r="E454">
        <v>-6.7912999999999997</v>
      </c>
      <c r="F454">
        <v>-7.2981100000000003</v>
      </c>
      <c r="G454">
        <v>-3.9420600000000001</v>
      </c>
      <c r="H454" s="4">
        <v>6.011E-8</v>
      </c>
    </row>
    <row r="455" spans="1:12" x14ac:dyDescent="0.35">
      <c r="A455" s="3" t="s">
        <v>25</v>
      </c>
      <c r="B455">
        <v>-10.163550000000001</v>
      </c>
      <c r="C455">
        <v>0.86783999999999994</v>
      </c>
      <c r="D455">
        <v>47.1</v>
      </c>
      <c r="E455">
        <v>-11.711399999999999</v>
      </c>
      <c r="F455">
        <v>-11.90929</v>
      </c>
      <c r="G455">
        <v>-8.4178099999999993</v>
      </c>
      <c r="H455" s="4">
        <v>1.479E-15</v>
      </c>
    </row>
    <row r="456" spans="1:12" x14ac:dyDescent="0.35">
      <c r="B456" s="2" t="s">
        <v>21</v>
      </c>
    </row>
    <row r="457" spans="1:12" x14ac:dyDescent="0.35">
      <c r="B457" s="2" t="s">
        <v>22</v>
      </c>
    </row>
    <row r="458" spans="1:12" x14ac:dyDescent="0.35">
      <c r="A458" s="2" t="s">
        <v>98</v>
      </c>
      <c r="B458" s="2"/>
    </row>
    <row r="459" spans="1:12" x14ac:dyDescent="0.35">
      <c r="B459" s="3" t="s">
        <v>14</v>
      </c>
      <c r="C459" t="s">
        <v>15</v>
      </c>
      <c r="D459" t="s">
        <v>16</v>
      </c>
      <c r="E459" t="s">
        <v>17</v>
      </c>
      <c r="F459" t="s">
        <v>18</v>
      </c>
      <c r="G459" t="s">
        <v>19</v>
      </c>
      <c r="H459" t="s">
        <v>101</v>
      </c>
    </row>
    <row r="460" spans="1:12" x14ac:dyDescent="0.35">
      <c r="A460" s="3" t="s">
        <v>100</v>
      </c>
      <c r="B460" s="3">
        <v>4.5434999999999999</v>
      </c>
      <c r="C460">
        <v>1.1992</v>
      </c>
      <c r="D460">
        <v>41.5</v>
      </c>
      <c r="E460">
        <v>3.7888999999999999</v>
      </c>
      <c r="F460">
        <v>2.1225000000000001</v>
      </c>
      <c r="G460">
        <v>6.9644000000000004</v>
      </c>
      <c r="H460">
        <v>4.8230000000000001E-4</v>
      </c>
    </row>
    <row r="461" spans="1:12" x14ac:dyDescent="0.35">
      <c r="B461" s="2" t="s">
        <v>21</v>
      </c>
    </row>
    <row r="462" spans="1:12" x14ac:dyDescent="0.35">
      <c r="B462" s="2" t="s">
        <v>22</v>
      </c>
    </row>
    <row r="463" spans="1:12" x14ac:dyDescent="0.35">
      <c r="A463" s="2" t="s">
        <v>23</v>
      </c>
    </row>
    <row r="464" spans="1:12" x14ac:dyDescent="0.35">
      <c r="A464" s="3">
        <v>0.1195423</v>
      </c>
    </row>
    <row r="465" spans="1:12" x14ac:dyDescent="0.35">
      <c r="A465" s="2" t="s">
        <v>75</v>
      </c>
    </row>
    <row r="466" spans="1:12" x14ac:dyDescent="0.35">
      <c r="B466" t="s">
        <v>76</v>
      </c>
      <c r="C466" t="s">
        <v>77</v>
      </c>
      <c r="D466" t="s">
        <v>78</v>
      </c>
    </row>
    <row r="467" spans="1:12" x14ac:dyDescent="0.35">
      <c r="A467" t="s">
        <v>10</v>
      </c>
      <c r="B467">
        <v>25</v>
      </c>
      <c r="C467">
        <v>18</v>
      </c>
      <c r="D467">
        <v>72</v>
      </c>
    </row>
    <row r="468" spans="1:12" x14ac:dyDescent="0.35">
      <c r="A468" t="s">
        <v>25</v>
      </c>
      <c r="B468">
        <v>25</v>
      </c>
      <c r="C468">
        <v>6</v>
      </c>
      <c r="D468">
        <v>24</v>
      </c>
    </row>
    <row r="470" spans="1:12" x14ac:dyDescent="0.35">
      <c r="B470" t="s">
        <v>79</v>
      </c>
      <c r="C470" t="s">
        <v>80</v>
      </c>
      <c r="D470" t="s">
        <v>81</v>
      </c>
      <c r="E470" t="s">
        <v>82</v>
      </c>
      <c r="F470" t="s">
        <v>31</v>
      </c>
      <c r="G470" t="s">
        <v>27</v>
      </c>
      <c r="H470" t="s">
        <v>26</v>
      </c>
      <c r="I470" t="s">
        <v>32</v>
      </c>
      <c r="J470" t="s">
        <v>29</v>
      </c>
    </row>
    <row r="471" spans="1:12" x14ac:dyDescent="0.35">
      <c r="A471" t="s">
        <v>83</v>
      </c>
      <c r="B471">
        <v>0.1291204</v>
      </c>
      <c r="C471">
        <v>2.8347750000000001E-2</v>
      </c>
      <c r="D471">
        <v>0.50624009000000003</v>
      </c>
      <c r="E471">
        <v>1.567E-3</v>
      </c>
      <c r="F471">
        <v>8060</v>
      </c>
      <c r="G471" t="s">
        <v>28</v>
      </c>
      <c r="H471" s="3">
        <v>0.93476489160827902</v>
      </c>
      <c r="I471" s="3">
        <v>66</v>
      </c>
      <c r="J471" t="s">
        <v>28</v>
      </c>
    </row>
    <row r="472" spans="1:12" x14ac:dyDescent="0.35">
      <c r="A472" s="6" t="s">
        <v>46</v>
      </c>
    </row>
    <row r="473" spans="1:12" x14ac:dyDescent="0.35">
      <c r="A473" s="2" t="s">
        <v>1</v>
      </c>
    </row>
    <row r="474" spans="1:12" x14ac:dyDescent="0.35">
      <c r="B474" t="s">
        <v>6</v>
      </c>
      <c r="C474" t="s">
        <v>7</v>
      </c>
      <c r="D474" t="s">
        <v>3</v>
      </c>
      <c r="E474" t="s">
        <v>4</v>
      </c>
      <c r="F474" t="s">
        <v>8</v>
      </c>
      <c r="G474" t="s">
        <v>5</v>
      </c>
      <c r="H474" t="s">
        <v>31</v>
      </c>
      <c r="I474" t="s">
        <v>27</v>
      </c>
      <c r="J474" t="s">
        <v>26</v>
      </c>
      <c r="K474" t="s">
        <v>32</v>
      </c>
      <c r="L474" t="s">
        <v>29</v>
      </c>
    </row>
    <row r="475" spans="1:12" x14ac:dyDescent="0.35">
      <c r="A475" t="s">
        <v>2</v>
      </c>
      <c r="B475">
        <v>6.5277000000000003</v>
      </c>
      <c r="C475">
        <v>6.5277000000000003</v>
      </c>
      <c r="D475">
        <v>1</v>
      </c>
      <c r="E475">
        <v>52.575000000000003</v>
      </c>
      <c r="F475">
        <v>8.8117999999999999</v>
      </c>
      <c r="G475">
        <v>4.4990000000000004E-3</v>
      </c>
      <c r="H475">
        <v>8213</v>
      </c>
      <c r="I475" t="s">
        <v>28</v>
      </c>
      <c r="J475">
        <v>0.28504546359675997</v>
      </c>
      <c r="K475">
        <v>131</v>
      </c>
      <c r="L475" t="s">
        <v>28</v>
      </c>
    </row>
    <row r="476" spans="1:12" x14ac:dyDescent="0.35">
      <c r="A476" t="s">
        <v>40</v>
      </c>
      <c r="B476">
        <v>5.3014000000000001</v>
      </c>
      <c r="C476">
        <v>5.3014000000000001</v>
      </c>
      <c r="D476">
        <v>1</v>
      </c>
      <c r="E476">
        <v>233.72200000000001</v>
      </c>
      <c r="F476">
        <v>7.1562999999999999</v>
      </c>
      <c r="G476">
        <v>7.9979999999999999E-3</v>
      </c>
      <c r="H476">
        <v>8213</v>
      </c>
      <c r="I476" t="s">
        <v>28</v>
      </c>
      <c r="J476">
        <v>5.7672017948236801E-2</v>
      </c>
      <c r="K476">
        <v>1139</v>
      </c>
      <c r="L476" t="s">
        <v>28</v>
      </c>
    </row>
    <row r="477" spans="1:12" x14ac:dyDescent="0.35">
      <c r="A477" s="2" t="s">
        <v>9</v>
      </c>
    </row>
    <row r="478" spans="1:12" x14ac:dyDescent="0.35">
      <c r="A478" s="2" t="s">
        <v>97</v>
      </c>
    </row>
    <row r="479" spans="1:12" x14ac:dyDescent="0.35">
      <c r="A479" s="2"/>
      <c r="B479" t="s">
        <v>14</v>
      </c>
      <c r="C479" t="s">
        <v>15</v>
      </c>
      <c r="D479" t="s">
        <v>16</v>
      </c>
      <c r="E479" t="s">
        <v>17</v>
      </c>
      <c r="F479" t="s">
        <v>18</v>
      </c>
      <c r="G479" t="s">
        <v>19</v>
      </c>
      <c r="H479" t="s">
        <v>20</v>
      </c>
    </row>
    <row r="480" spans="1:12" x14ac:dyDescent="0.35">
      <c r="A480" s="3" t="s">
        <v>10</v>
      </c>
      <c r="B480">
        <v>0.199264</v>
      </c>
      <c r="C480">
        <v>0.11797000000000001</v>
      </c>
      <c r="D480">
        <v>50.9</v>
      </c>
      <c r="E480">
        <v>1.6891</v>
      </c>
      <c r="F480">
        <v>-3.7581000000000003E-2</v>
      </c>
      <c r="G480">
        <v>0.436108</v>
      </c>
      <c r="H480">
        <v>9.7320000000000004E-2</v>
      </c>
    </row>
    <row r="481" spans="1:12" x14ac:dyDescent="0.35">
      <c r="A481" s="3" t="s">
        <v>25</v>
      </c>
      <c r="B481">
        <v>-0.28900999999999999</v>
      </c>
      <c r="C481">
        <v>0.113806</v>
      </c>
      <c r="D481">
        <v>53.2</v>
      </c>
      <c r="E481">
        <v>-2.5394999999999999</v>
      </c>
      <c r="F481">
        <v>-0.51726000000000005</v>
      </c>
      <c r="G481">
        <v>-6.0760000000000002E-2</v>
      </c>
      <c r="H481">
        <v>1.406E-2</v>
      </c>
    </row>
    <row r="482" spans="1:12" x14ac:dyDescent="0.35">
      <c r="B482" s="2" t="s">
        <v>21</v>
      </c>
    </row>
    <row r="483" spans="1:12" x14ac:dyDescent="0.35">
      <c r="B483" s="2" t="s">
        <v>22</v>
      </c>
    </row>
    <row r="484" spans="1:12" x14ac:dyDescent="0.35">
      <c r="A484" s="2" t="s">
        <v>98</v>
      </c>
      <c r="B484" s="2"/>
    </row>
    <row r="485" spans="1:12" x14ac:dyDescent="0.35">
      <c r="A485" s="3"/>
      <c r="B485" s="3" t="s">
        <v>14</v>
      </c>
      <c r="C485" t="s">
        <v>15</v>
      </c>
      <c r="D485" t="s">
        <v>16</v>
      </c>
      <c r="E485" t="s">
        <v>17</v>
      </c>
      <c r="F485" t="s">
        <v>18</v>
      </c>
      <c r="G485" t="s">
        <v>19</v>
      </c>
      <c r="H485" t="s">
        <v>101</v>
      </c>
    </row>
    <row r="486" spans="1:12" x14ac:dyDescent="0.35">
      <c r="A486" s="3" t="s">
        <v>100</v>
      </c>
      <c r="B486" s="3">
        <v>0.48826999999999998</v>
      </c>
      <c r="C486">
        <v>0.16449</v>
      </c>
      <c r="D486">
        <v>52.6</v>
      </c>
      <c r="E486">
        <v>2.9685000000000001</v>
      </c>
      <c r="F486">
        <v>0.15828999999999999</v>
      </c>
      <c r="G486">
        <v>0.81825999999999999</v>
      </c>
      <c r="H486">
        <v>4.4990000000000004E-3</v>
      </c>
    </row>
    <row r="487" spans="1:12" x14ac:dyDescent="0.35">
      <c r="B487" s="2" t="s">
        <v>21</v>
      </c>
    </row>
    <row r="488" spans="1:12" x14ac:dyDescent="0.35">
      <c r="B488" s="2" t="s">
        <v>22</v>
      </c>
    </row>
    <row r="489" spans="1:12" x14ac:dyDescent="0.35">
      <c r="A489" s="2" t="s">
        <v>23</v>
      </c>
    </row>
    <row r="490" spans="1:12" x14ac:dyDescent="0.35">
      <c r="A490" s="3">
        <v>7.6088680000000006E-2</v>
      </c>
    </row>
    <row r="491" spans="1:12" x14ac:dyDescent="0.35">
      <c r="A491" s="6" t="s">
        <v>55</v>
      </c>
    </row>
    <row r="492" spans="1:12" x14ac:dyDescent="0.35">
      <c r="A492" s="2" t="s">
        <v>1</v>
      </c>
    </row>
    <row r="493" spans="1:12" x14ac:dyDescent="0.35">
      <c r="B493" t="s">
        <v>6</v>
      </c>
      <c r="C493" t="s">
        <v>7</v>
      </c>
      <c r="D493" t="s">
        <v>3</v>
      </c>
      <c r="E493" t="s">
        <v>4</v>
      </c>
      <c r="F493" t="s">
        <v>8</v>
      </c>
      <c r="G493" t="s">
        <v>5</v>
      </c>
      <c r="H493" t="s">
        <v>31</v>
      </c>
      <c r="I493" t="s">
        <v>27</v>
      </c>
      <c r="J493" t="s">
        <v>26</v>
      </c>
      <c r="K493" t="s">
        <v>32</v>
      </c>
      <c r="L493" t="s">
        <v>29</v>
      </c>
    </row>
    <row r="494" spans="1:12" x14ac:dyDescent="0.35">
      <c r="A494" t="s">
        <v>2</v>
      </c>
      <c r="B494">
        <v>364.02</v>
      </c>
      <c r="C494">
        <v>364.02</v>
      </c>
      <c r="D494">
        <v>1</v>
      </c>
      <c r="E494">
        <v>33.896999999999998</v>
      </c>
      <c r="F494">
        <v>9.9216999999999995</v>
      </c>
      <c r="G494">
        <v>3.4030000000000002E-3</v>
      </c>
      <c r="H494">
        <v>8060</v>
      </c>
      <c r="I494" t="s">
        <v>28</v>
      </c>
      <c r="J494">
        <v>0.41255694065982101</v>
      </c>
      <c r="K494">
        <v>99</v>
      </c>
      <c r="L494" t="s">
        <v>28</v>
      </c>
    </row>
    <row r="495" spans="1:12" x14ac:dyDescent="0.35">
      <c r="A495" s="2" t="s">
        <v>9</v>
      </c>
    </row>
    <row r="496" spans="1:12" x14ac:dyDescent="0.35">
      <c r="A496" s="2" t="s">
        <v>97</v>
      </c>
    </row>
    <row r="497" spans="1:8" x14ac:dyDescent="0.35">
      <c r="A497" s="2"/>
      <c r="B497" t="s">
        <v>14</v>
      </c>
      <c r="C497" t="s">
        <v>15</v>
      </c>
      <c r="D497" t="s">
        <v>16</v>
      </c>
      <c r="E497" t="s">
        <v>17</v>
      </c>
      <c r="F497" t="s">
        <v>18</v>
      </c>
      <c r="G497" t="s">
        <v>19</v>
      </c>
      <c r="H497" t="s">
        <v>20</v>
      </c>
    </row>
    <row r="498" spans="1:8" x14ac:dyDescent="0.35">
      <c r="A498" s="3" t="s">
        <v>10</v>
      </c>
      <c r="B498">
        <v>-3.9380000000000002</v>
      </c>
      <c r="C498">
        <v>0.98770000000000002</v>
      </c>
      <c r="D498">
        <v>30.5</v>
      </c>
      <c r="E498">
        <v>-3.9870000000000001</v>
      </c>
      <c r="F498">
        <v>-5.9538000000000002</v>
      </c>
      <c r="G498">
        <v>-1.9222999999999999</v>
      </c>
      <c r="H498">
        <v>3.8680000000000002E-4</v>
      </c>
    </row>
    <row r="499" spans="1:8" x14ac:dyDescent="0.35">
      <c r="A499" s="3" t="s">
        <v>25</v>
      </c>
      <c r="B499">
        <v>-8.4152000000000005</v>
      </c>
      <c r="C499">
        <v>1.0221</v>
      </c>
      <c r="D499">
        <v>37.5</v>
      </c>
      <c r="E499">
        <v>-8.2327999999999992</v>
      </c>
      <c r="F499">
        <v>-10.485300000000001</v>
      </c>
      <c r="G499">
        <v>-6.3451000000000004</v>
      </c>
      <c r="H499" s="4">
        <v>6.2140000000000005E-10</v>
      </c>
    </row>
    <row r="500" spans="1:8" x14ac:dyDescent="0.35">
      <c r="B500" s="2" t="s">
        <v>21</v>
      </c>
    </row>
    <row r="501" spans="1:8" x14ac:dyDescent="0.35">
      <c r="B501" s="2" t="s">
        <v>22</v>
      </c>
    </row>
    <row r="502" spans="1:8" x14ac:dyDescent="0.35">
      <c r="A502" s="2" t="s">
        <v>98</v>
      </c>
      <c r="B502" s="2"/>
    </row>
    <row r="503" spans="1:8" x14ac:dyDescent="0.35">
      <c r="B503" s="3" t="s">
        <v>14</v>
      </c>
      <c r="C503" t="s">
        <v>15</v>
      </c>
      <c r="D503" t="s">
        <v>16</v>
      </c>
      <c r="E503" t="s">
        <v>17</v>
      </c>
      <c r="F503" t="s">
        <v>18</v>
      </c>
      <c r="G503" t="s">
        <v>19</v>
      </c>
      <c r="H503" t="s">
        <v>101</v>
      </c>
    </row>
    <row r="504" spans="1:8" x14ac:dyDescent="0.35">
      <c r="A504" t="s">
        <v>99</v>
      </c>
      <c r="B504" s="3">
        <v>4.4771999999999998</v>
      </c>
      <c r="C504">
        <v>1.4214</v>
      </c>
      <c r="D504">
        <v>33.9</v>
      </c>
      <c r="E504">
        <v>3.1499000000000001</v>
      </c>
      <c r="F504">
        <v>1.5883</v>
      </c>
      <c r="G504">
        <v>7.3661000000000003</v>
      </c>
      <c r="H504">
        <v>3.4030000000000002E-3</v>
      </c>
    </row>
    <row r="505" spans="1:8" x14ac:dyDescent="0.35">
      <c r="B505" s="2" t="s">
        <v>21</v>
      </c>
    </row>
    <row r="506" spans="1:8" x14ac:dyDescent="0.35">
      <c r="B506" s="2" t="s">
        <v>22</v>
      </c>
    </row>
    <row r="507" spans="1:8" x14ac:dyDescent="0.35">
      <c r="A507" s="2" t="s">
        <v>23</v>
      </c>
    </row>
    <row r="508" spans="1:8" x14ac:dyDescent="0.35">
      <c r="A508" s="3">
        <v>9.6592789999999998E-2</v>
      </c>
    </row>
    <row r="509" spans="1:8" x14ac:dyDescent="0.35">
      <c r="A509" s="2" t="s">
        <v>75</v>
      </c>
    </row>
    <row r="510" spans="1:8" x14ac:dyDescent="0.35">
      <c r="B510" t="s">
        <v>76</v>
      </c>
      <c r="C510" t="s">
        <v>77</v>
      </c>
      <c r="D510" t="s">
        <v>78</v>
      </c>
    </row>
    <row r="511" spans="1:8" x14ac:dyDescent="0.35">
      <c r="A511" t="s">
        <v>10</v>
      </c>
      <c r="B511">
        <v>25</v>
      </c>
      <c r="C511">
        <v>20</v>
      </c>
      <c r="D511">
        <v>80</v>
      </c>
    </row>
    <row r="512" spans="1:8" x14ac:dyDescent="0.35">
      <c r="A512" t="s">
        <v>25</v>
      </c>
      <c r="B512">
        <v>25</v>
      </c>
      <c r="C512">
        <v>10</v>
      </c>
      <c r="D512">
        <v>40</v>
      </c>
    </row>
    <row r="514" spans="1:12" x14ac:dyDescent="0.35">
      <c r="B514" t="s">
        <v>79</v>
      </c>
      <c r="C514" t="s">
        <v>80</v>
      </c>
      <c r="D514" t="s">
        <v>81</v>
      </c>
      <c r="E514" t="s">
        <v>82</v>
      </c>
      <c r="F514" t="s">
        <v>31</v>
      </c>
      <c r="G514" t="s">
        <v>27</v>
      </c>
      <c r="H514" t="s">
        <v>26</v>
      </c>
      <c r="I514" t="s">
        <v>32</v>
      </c>
      <c r="J514" t="s">
        <v>29</v>
      </c>
    </row>
    <row r="515" spans="1:12" x14ac:dyDescent="0.35">
      <c r="A515" t="s">
        <v>83</v>
      </c>
      <c r="B515">
        <v>0.1734609</v>
      </c>
      <c r="C515">
        <v>3.7597680000000001E-2</v>
      </c>
      <c r="D515">
        <v>0.68195287000000004</v>
      </c>
      <c r="E515">
        <v>8.5789999999999998E-3</v>
      </c>
      <c r="F515">
        <v>8060</v>
      </c>
      <c r="G515" t="s">
        <v>28</v>
      </c>
      <c r="H515" s="3">
        <v>0.93476489160827902</v>
      </c>
      <c r="I515" s="3">
        <v>66</v>
      </c>
      <c r="J515" t="s">
        <v>28</v>
      </c>
    </row>
    <row r="516" spans="1:12" x14ac:dyDescent="0.35">
      <c r="A516" s="6" t="s">
        <v>45</v>
      </c>
    </row>
    <row r="517" spans="1:12" x14ac:dyDescent="0.35">
      <c r="A517" s="2" t="s">
        <v>1</v>
      </c>
    </row>
    <row r="518" spans="1:12" x14ac:dyDescent="0.35">
      <c r="B518" t="s">
        <v>6</v>
      </c>
      <c r="C518" t="s">
        <v>7</v>
      </c>
      <c r="D518" t="s">
        <v>3</v>
      </c>
      <c r="E518" t="s">
        <v>4</v>
      </c>
      <c r="F518" t="s">
        <v>8</v>
      </c>
      <c r="G518" t="s">
        <v>5</v>
      </c>
      <c r="H518" t="s">
        <v>31</v>
      </c>
      <c r="I518" t="s">
        <v>27</v>
      </c>
      <c r="J518" t="s">
        <v>26</v>
      </c>
      <c r="K518" t="s">
        <v>32</v>
      </c>
      <c r="L518" t="s">
        <v>29</v>
      </c>
    </row>
    <row r="519" spans="1:12" x14ac:dyDescent="0.35">
      <c r="A519" t="s">
        <v>2</v>
      </c>
      <c r="B519">
        <v>7.3228999999999997</v>
      </c>
      <c r="C519">
        <v>7.3228999999999997</v>
      </c>
      <c r="D519">
        <v>1</v>
      </c>
      <c r="E519">
        <v>57.878</v>
      </c>
      <c r="F519">
        <v>8.3687000000000005</v>
      </c>
      <c r="G519">
        <v>5.372E-3</v>
      </c>
      <c r="H519">
        <v>8213</v>
      </c>
      <c r="I519" t="s">
        <v>28</v>
      </c>
      <c r="J519">
        <v>0.312893448776562</v>
      </c>
      <c r="K519">
        <v>141</v>
      </c>
      <c r="L519" t="s">
        <v>28</v>
      </c>
    </row>
    <row r="520" spans="1:12" x14ac:dyDescent="0.35">
      <c r="A520" t="s">
        <v>40</v>
      </c>
      <c r="B520">
        <v>6.0900000000000003E-2</v>
      </c>
      <c r="C520">
        <v>6.0900000000000003E-2</v>
      </c>
      <c r="D520">
        <v>1</v>
      </c>
      <c r="E520">
        <v>219.136</v>
      </c>
      <c r="F520">
        <v>6.9599999999999995E-2</v>
      </c>
      <c r="G520">
        <v>0.79215599999999997</v>
      </c>
      <c r="H520">
        <v>8213</v>
      </c>
      <c r="I520" s="5" t="s">
        <v>30</v>
      </c>
      <c r="J520">
        <v>0.86792698825671999</v>
      </c>
      <c r="K520">
        <v>7496</v>
      </c>
      <c r="L520" s="5" t="s">
        <v>30</v>
      </c>
    </row>
    <row r="521" spans="1:12" x14ac:dyDescent="0.35">
      <c r="A521" s="2" t="s">
        <v>9</v>
      </c>
    </row>
    <row r="522" spans="1:12" x14ac:dyDescent="0.35">
      <c r="A522" s="2" t="s">
        <v>97</v>
      </c>
    </row>
    <row r="523" spans="1:12" x14ac:dyDescent="0.35">
      <c r="A523" s="2"/>
      <c r="B523" t="s">
        <v>14</v>
      </c>
      <c r="C523" t="s">
        <v>15</v>
      </c>
      <c r="D523" t="s">
        <v>16</v>
      </c>
      <c r="E523" t="s">
        <v>17</v>
      </c>
      <c r="F523" t="s">
        <v>18</v>
      </c>
      <c r="G523" t="s">
        <v>19</v>
      </c>
      <c r="H523" t="s">
        <v>20</v>
      </c>
    </row>
    <row r="524" spans="1:12" x14ac:dyDescent="0.35">
      <c r="A524" s="3" t="s">
        <v>10</v>
      </c>
      <c r="B524">
        <v>0.22166211</v>
      </c>
      <c r="C524">
        <v>0.10535802</v>
      </c>
      <c r="D524">
        <v>54.7</v>
      </c>
      <c r="E524">
        <v>2.1038999999999999</v>
      </c>
      <c r="F524">
        <v>1.049343E-2</v>
      </c>
      <c r="G524">
        <v>0.43283078000000003</v>
      </c>
      <c r="H524">
        <v>0.04</v>
      </c>
    </row>
    <row r="525" spans="1:12" x14ac:dyDescent="0.35">
      <c r="A525" s="3" t="s">
        <v>25</v>
      </c>
      <c r="B525">
        <v>-0.20514869999999999</v>
      </c>
      <c r="C525">
        <v>0.10228638</v>
      </c>
      <c r="D525">
        <v>59.8</v>
      </c>
      <c r="E525">
        <v>-2.0055999999999998</v>
      </c>
      <c r="F525">
        <v>-0.4097693</v>
      </c>
      <c r="G525">
        <v>-5.2809000000000005E-4</v>
      </c>
      <c r="H525">
        <v>4.9430000000000002E-2</v>
      </c>
    </row>
    <row r="526" spans="1:12" x14ac:dyDescent="0.35">
      <c r="B526" s="2" t="s">
        <v>21</v>
      </c>
    </row>
    <row r="527" spans="1:12" x14ac:dyDescent="0.35">
      <c r="B527" s="2" t="s">
        <v>22</v>
      </c>
    </row>
    <row r="528" spans="1:12" x14ac:dyDescent="0.35">
      <c r="A528" s="2" t="s">
        <v>98</v>
      </c>
      <c r="B528" s="2"/>
    </row>
    <row r="529" spans="1:12" x14ac:dyDescent="0.35">
      <c r="B529" s="3" t="s">
        <v>14</v>
      </c>
      <c r="C529" t="s">
        <v>15</v>
      </c>
      <c r="D529" t="s">
        <v>16</v>
      </c>
      <c r="E529" t="s">
        <v>17</v>
      </c>
      <c r="F529" t="s">
        <v>18</v>
      </c>
      <c r="G529" t="s">
        <v>19</v>
      </c>
      <c r="H529" t="s">
        <v>101</v>
      </c>
    </row>
    <row r="530" spans="1:12" x14ac:dyDescent="0.35">
      <c r="A530" s="3" t="s">
        <v>100</v>
      </c>
      <c r="B530" s="3">
        <v>0.42681000000000002</v>
      </c>
      <c r="C530">
        <v>0.14754</v>
      </c>
      <c r="D530">
        <v>57.9</v>
      </c>
      <c r="E530">
        <v>2.8929</v>
      </c>
      <c r="F530">
        <v>0.13147</v>
      </c>
      <c r="G530">
        <v>0.72216000000000002</v>
      </c>
      <c r="H530">
        <v>5.372E-3</v>
      </c>
    </row>
    <row r="531" spans="1:12" x14ac:dyDescent="0.35">
      <c r="B531" s="2" t="s">
        <v>21</v>
      </c>
    </row>
    <row r="532" spans="1:12" x14ac:dyDescent="0.35">
      <c r="B532" s="2" t="s">
        <v>22</v>
      </c>
    </row>
    <row r="533" spans="1:12" x14ac:dyDescent="0.35">
      <c r="A533" s="2" t="s">
        <v>23</v>
      </c>
    </row>
    <row r="534" spans="1:12" x14ac:dyDescent="0.35">
      <c r="A534" s="3">
        <v>4.4799600000000002E-2</v>
      </c>
    </row>
    <row r="535" spans="1:12" x14ac:dyDescent="0.35">
      <c r="A535" s="6" t="s">
        <v>54</v>
      </c>
    </row>
    <row r="536" spans="1:12" x14ac:dyDescent="0.35">
      <c r="A536" s="2" t="s">
        <v>1</v>
      </c>
    </row>
    <row r="537" spans="1:12" x14ac:dyDescent="0.35">
      <c r="B537" t="s">
        <v>6</v>
      </c>
      <c r="C537" t="s">
        <v>7</v>
      </c>
      <c r="D537" t="s">
        <v>3</v>
      </c>
      <c r="E537" t="s">
        <v>4</v>
      </c>
      <c r="F537" t="s">
        <v>8</v>
      </c>
      <c r="G537" t="s">
        <v>5</v>
      </c>
      <c r="H537" t="s">
        <v>31</v>
      </c>
      <c r="I537" t="s">
        <v>27</v>
      </c>
      <c r="J537" t="s">
        <v>26</v>
      </c>
      <c r="K537" t="s">
        <v>32</v>
      </c>
      <c r="L537" t="s">
        <v>29</v>
      </c>
    </row>
    <row r="538" spans="1:12" x14ac:dyDescent="0.35">
      <c r="A538" t="s">
        <v>2</v>
      </c>
      <c r="B538">
        <v>122.6</v>
      </c>
      <c r="C538">
        <v>122.6</v>
      </c>
      <c r="D538">
        <v>1</v>
      </c>
      <c r="E538">
        <v>34.517000000000003</v>
      </c>
      <c r="F538">
        <v>10.853</v>
      </c>
      <c r="G538">
        <v>2.2859999999999998E-3</v>
      </c>
      <c r="H538">
        <v>8060</v>
      </c>
      <c r="I538" t="s">
        <v>28</v>
      </c>
      <c r="J538">
        <v>0.41255694065982101</v>
      </c>
      <c r="K538">
        <v>99</v>
      </c>
      <c r="L538" t="s">
        <v>28</v>
      </c>
    </row>
    <row r="539" spans="1:12" x14ac:dyDescent="0.35">
      <c r="A539" s="2" t="s">
        <v>9</v>
      </c>
    </row>
    <row r="540" spans="1:12" x14ac:dyDescent="0.35">
      <c r="A540" s="2" t="s">
        <v>97</v>
      </c>
    </row>
    <row r="541" spans="1:12" x14ac:dyDescent="0.35">
      <c r="A541" s="2"/>
      <c r="B541" t="s">
        <v>14</v>
      </c>
      <c r="C541" t="s">
        <v>15</v>
      </c>
      <c r="D541" t="s">
        <v>16</v>
      </c>
      <c r="E541" t="s">
        <v>17</v>
      </c>
      <c r="F541" t="s">
        <v>18</v>
      </c>
      <c r="G541" t="s">
        <v>19</v>
      </c>
      <c r="H541" t="s">
        <v>20</v>
      </c>
    </row>
    <row r="542" spans="1:12" x14ac:dyDescent="0.35">
      <c r="A542" s="3" t="s">
        <v>10</v>
      </c>
      <c r="B542">
        <v>3.5433599999999998</v>
      </c>
      <c r="C542">
        <v>0.56720000000000004</v>
      </c>
      <c r="D542">
        <v>31.4</v>
      </c>
      <c r="E542">
        <v>6.2470999999999997</v>
      </c>
      <c r="F542">
        <v>2.3870900000000002</v>
      </c>
      <c r="G542">
        <v>4.69963</v>
      </c>
      <c r="H542" s="4">
        <v>5.7899999999999998E-7</v>
      </c>
    </row>
    <row r="543" spans="1:12" x14ac:dyDescent="0.35">
      <c r="A543" s="3" t="s">
        <v>25</v>
      </c>
      <c r="B543">
        <v>0.85843000000000003</v>
      </c>
      <c r="C543">
        <v>0.58525000000000005</v>
      </c>
      <c r="D543">
        <v>37.9</v>
      </c>
      <c r="E543">
        <v>1.4668000000000001</v>
      </c>
      <c r="F543">
        <v>-0.32647999999999999</v>
      </c>
      <c r="G543">
        <v>2.0433500000000002</v>
      </c>
      <c r="H543">
        <v>0.1507</v>
      </c>
    </row>
    <row r="544" spans="1:12" x14ac:dyDescent="0.35">
      <c r="B544" s="2" t="s">
        <v>21</v>
      </c>
    </row>
    <row r="545" spans="1:12" x14ac:dyDescent="0.35">
      <c r="B545" s="2" t="s">
        <v>22</v>
      </c>
    </row>
    <row r="546" spans="1:12" x14ac:dyDescent="0.35">
      <c r="A546" s="2" t="s">
        <v>98</v>
      </c>
      <c r="B546" s="2"/>
    </row>
    <row r="547" spans="1:12" x14ac:dyDescent="0.35">
      <c r="B547" s="3" t="s">
        <v>14</v>
      </c>
      <c r="C547" t="s">
        <v>15</v>
      </c>
      <c r="D547" t="s">
        <v>16</v>
      </c>
      <c r="E547" t="s">
        <v>17</v>
      </c>
      <c r="F547" t="s">
        <v>18</v>
      </c>
      <c r="G547" t="s">
        <v>19</v>
      </c>
      <c r="H547" t="s">
        <v>101</v>
      </c>
    </row>
    <row r="548" spans="1:12" x14ac:dyDescent="0.35">
      <c r="A548" s="3" t="s">
        <v>100</v>
      </c>
      <c r="B548" s="3">
        <v>2.68493</v>
      </c>
      <c r="C548">
        <v>0.81501000000000001</v>
      </c>
      <c r="D548">
        <v>34.5</v>
      </c>
      <c r="E548">
        <v>3.2942999999999998</v>
      </c>
      <c r="F548">
        <v>1.0295399999999999</v>
      </c>
      <c r="G548">
        <v>4.3403099999999997</v>
      </c>
      <c r="H548">
        <v>2.2859999999999998E-3</v>
      </c>
    </row>
    <row r="549" spans="1:12" x14ac:dyDescent="0.35">
      <c r="B549" s="2" t="s">
        <v>21</v>
      </c>
    </row>
    <row r="550" spans="1:12" x14ac:dyDescent="0.35">
      <c r="B550" s="2" t="s">
        <v>22</v>
      </c>
    </row>
    <row r="551" spans="1:12" x14ac:dyDescent="0.35">
      <c r="A551" s="2" t="s">
        <v>23</v>
      </c>
    </row>
    <row r="552" spans="1:12" x14ac:dyDescent="0.35">
      <c r="A552" s="3">
        <v>0.1078432</v>
      </c>
    </row>
    <row r="553" spans="1:12" x14ac:dyDescent="0.35">
      <c r="A553" s="6" t="s">
        <v>44</v>
      </c>
    </row>
    <row r="554" spans="1:12" x14ac:dyDescent="0.35">
      <c r="A554" s="2" t="s">
        <v>1</v>
      </c>
    </row>
    <row r="555" spans="1:12" x14ac:dyDescent="0.35">
      <c r="B555" t="s">
        <v>6</v>
      </c>
      <c r="C555" t="s">
        <v>7</v>
      </c>
      <c r="D555" t="s">
        <v>3</v>
      </c>
      <c r="E555" t="s">
        <v>4</v>
      </c>
      <c r="F555" t="s">
        <v>8</v>
      </c>
      <c r="G555" t="s">
        <v>5</v>
      </c>
      <c r="H555" t="s">
        <v>31</v>
      </c>
      <c r="I555" t="s">
        <v>27</v>
      </c>
      <c r="J555" t="s">
        <v>26</v>
      </c>
      <c r="K555" t="s">
        <v>32</v>
      </c>
      <c r="L555" t="s">
        <v>29</v>
      </c>
    </row>
    <row r="556" spans="1:12" x14ac:dyDescent="0.35">
      <c r="A556" t="s">
        <v>2</v>
      </c>
      <c r="B556">
        <v>4.8395999999999999</v>
      </c>
      <c r="C556">
        <v>4.8395999999999999</v>
      </c>
      <c r="D556">
        <v>1</v>
      </c>
      <c r="E556">
        <v>61.357999999999997</v>
      </c>
      <c r="F556">
        <v>7.1679000000000004</v>
      </c>
      <c r="G556">
        <v>9.5090000000000001E-3</v>
      </c>
      <c r="H556">
        <v>8213</v>
      </c>
      <c r="I556" t="s">
        <v>28</v>
      </c>
      <c r="J556">
        <v>0.37910144251330502</v>
      </c>
      <c r="K556">
        <v>206</v>
      </c>
      <c r="L556" t="s">
        <v>28</v>
      </c>
    </row>
    <row r="557" spans="1:12" x14ac:dyDescent="0.35">
      <c r="A557" t="s">
        <v>40</v>
      </c>
      <c r="B557">
        <v>0.158</v>
      </c>
      <c r="C557">
        <v>0.158</v>
      </c>
      <c r="D557">
        <v>1</v>
      </c>
      <c r="E557">
        <v>236.916</v>
      </c>
      <c r="F557">
        <v>0.23400000000000001</v>
      </c>
      <c r="G557">
        <v>0.62902499999999995</v>
      </c>
      <c r="H557">
        <v>8213</v>
      </c>
      <c r="I557" s="5" t="s">
        <v>30</v>
      </c>
      <c r="J557">
        <v>0.73634351299084499</v>
      </c>
      <c r="K557">
        <v>7016</v>
      </c>
      <c r="L557" s="5" t="s">
        <v>30</v>
      </c>
    </row>
    <row r="558" spans="1:12" x14ac:dyDescent="0.35">
      <c r="A558" s="2" t="s">
        <v>9</v>
      </c>
    </row>
    <row r="559" spans="1:12" x14ac:dyDescent="0.35">
      <c r="A559" s="2" t="s">
        <v>97</v>
      </c>
    </row>
    <row r="560" spans="1:12" x14ac:dyDescent="0.35">
      <c r="A560" s="2"/>
      <c r="B560" t="s">
        <v>14</v>
      </c>
      <c r="C560" t="s">
        <v>15</v>
      </c>
      <c r="D560" t="s">
        <v>16</v>
      </c>
      <c r="E560" t="s">
        <v>17</v>
      </c>
      <c r="F560" t="s">
        <v>18</v>
      </c>
      <c r="G560" t="s">
        <v>19</v>
      </c>
      <c r="H560" t="s">
        <v>20</v>
      </c>
    </row>
    <row r="561" spans="1:12" x14ac:dyDescent="0.35">
      <c r="A561" s="3" t="s">
        <v>10</v>
      </c>
      <c r="B561">
        <v>0.198493</v>
      </c>
      <c r="C561">
        <v>0.12570999999999999</v>
      </c>
      <c r="D561">
        <v>60.1</v>
      </c>
      <c r="E561">
        <v>1.579</v>
      </c>
      <c r="F561">
        <v>-5.296E-2</v>
      </c>
      <c r="G561">
        <v>0.44994600000000001</v>
      </c>
      <c r="H561">
        <v>0.1196</v>
      </c>
    </row>
    <row r="562" spans="1:12" x14ac:dyDescent="0.35">
      <c r="A562" s="3" t="s">
        <v>25</v>
      </c>
      <c r="B562">
        <v>-0.27008900000000002</v>
      </c>
      <c r="C562">
        <v>0.121047</v>
      </c>
      <c r="D562">
        <v>61.6</v>
      </c>
      <c r="E562">
        <v>-2.2313000000000001</v>
      </c>
      <c r="F562">
        <v>-0.51209099999999996</v>
      </c>
      <c r="G562">
        <v>-2.8087000000000001E-2</v>
      </c>
      <c r="H562">
        <v>2.9309999999999999E-2</v>
      </c>
    </row>
    <row r="563" spans="1:12" x14ac:dyDescent="0.35">
      <c r="B563" s="2" t="s">
        <v>21</v>
      </c>
    </row>
    <row r="564" spans="1:12" x14ac:dyDescent="0.35">
      <c r="B564" s="2" t="s">
        <v>22</v>
      </c>
    </row>
    <row r="565" spans="1:12" x14ac:dyDescent="0.35">
      <c r="A565" s="2" t="s">
        <v>98</v>
      </c>
      <c r="B565" s="2"/>
    </row>
    <row r="566" spans="1:12" x14ac:dyDescent="0.35">
      <c r="B566" s="3" t="s">
        <v>14</v>
      </c>
      <c r="C566" t="s">
        <v>15</v>
      </c>
      <c r="D566" t="s">
        <v>16</v>
      </c>
      <c r="E566" t="s">
        <v>17</v>
      </c>
      <c r="F566" t="s">
        <v>18</v>
      </c>
      <c r="G566" t="s">
        <v>19</v>
      </c>
      <c r="H566" t="s">
        <v>101</v>
      </c>
    </row>
    <row r="567" spans="1:12" x14ac:dyDescent="0.35">
      <c r="A567" s="3" t="s">
        <v>100</v>
      </c>
      <c r="B567" s="3">
        <v>0.46858</v>
      </c>
      <c r="C567">
        <v>0.17502000000000001</v>
      </c>
      <c r="D567">
        <v>61.4</v>
      </c>
      <c r="E567">
        <v>2.6772999999999998</v>
      </c>
      <c r="F567">
        <v>0.11865000000000001</v>
      </c>
      <c r="G567">
        <v>0.81852000000000003</v>
      </c>
      <c r="H567">
        <v>9.5090000000000001E-3</v>
      </c>
    </row>
    <row r="568" spans="1:12" x14ac:dyDescent="0.35">
      <c r="B568" s="2" t="s">
        <v>21</v>
      </c>
    </row>
    <row r="569" spans="1:12" x14ac:dyDescent="0.35">
      <c r="B569" s="2" t="s">
        <v>22</v>
      </c>
    </row>
    <row r="570" spans="1:12" x14ac:dyDescent="0.35">
      <c r="A570" s="2" t="s">
        <v>23</v>
      </c>
    </row>
    <row r="571" spans="1:12" x14ac:dyDescent="0.35">
      <c r="A571" s="3">
        <v>5.955999E-2</v>
      </c>
    </row>
    <row r="572" spans="1:12" x14ac:dyDescent="0.35">
      <c r="A572" s="6" t="s">
        <v>52</v>
      </c>
    </row>
    <row r="573" spans="1:12" x14ac:dyDescent="0.35">
      <c r="A573" s="2" t="s">
        <v>1</v>
      </c>
    </row>
    <row r="574" spans="1:12" x14ac:dyDescent="0.35">
      <c r="B574" t="s">
        <v>6</v>
      </c>
      <c r="C574" t="s">
        <v>7</v>
      </c>
      <c r="D574" t="s">
        <v>3</v>
      </c>
      <c r="E574" t="s">
        <v>4</v>
      </c>
      <c r="F574" t="s">
        <v>8</v>
      </c>
      <c r="G574" t="s">
        <v>5</v>
      </c>
      <c r="H574" t="s">
        <v>31</v>
      </c>
      <c r="I574" t="s">
        <v>27</v>
      </c>
      <c r="J574" t="s">
        <v>26</v>
      </c>
      <c r="K574" t="s">
        <v>32</v>
      </c>
      <c r="L574" t="s">
        <v>29</v>
      </c>
    </row>
    <row r="575" spans="1:12" x14ac:dyDescent="0.35">
      <c r="A575" t="s">
        <v>2</v>
      </c>
      <c r="B575">
        <v>12.42</v>
      </c>
      <c r="C575">
        <v>12.42</v>
      </c>
      <c r="D575">
        <v>1</v>
      </c>
      <c r="E575">
        <v>41.951000000000001</v>
      </c>
      <c r="F575">
        <v>5.2420999999999998</v>
      </c>
      <c r="G575">
        <v>2.7140000000000001E-2</v>
      </c>
      <c r="H575">
        <v>8060</v>
      </c>
      <c r="I575" s="5" t="s">
        <v>30</v>
      </c>
      <c r="J575">
        <v>0.562870122170267</v>
      </c>
      <c r="K575">
        <v>500</v>
      </c>
      <c r="L575" s="5" t="s">
        <v>30</v>
      </c>
    </row>
    <row r="576" spans="1:12" x14ac:dyDescent="0.35">
      <c r="A576" s="2" t="s">
        <v>9</v>
      </c>
    </row>
    <row r="577" spans="1:12" x14ac:dyDescent="0.35">
      <c r="A577" s="2" t="s">
        <v>97</v>
      </c>
    </row>
    <row r="578" spans="1:12" x14ac:dyDescent="0.35">
      <c r="A578" s="2"/>
      <c r="B578" t="s">
        <v>14</v>
      </c>
      <c r="C578" t="s">
        <v>15</v>
      </c>
      <c r="D578" t="s">
        <v>16</v>
      </c>
      <c r="E578" t="s">
        <v>17</v>
      </c>
      <c r="F578" t="s">
        <v>18</v>
      </c>
      <c r="G578" t="s">
        <v>19</v>
      </c>
      <c r="H578" t="s">
        <v>20</v>
      </c>
    </row>
    <row r="579" spans="1:12" x14ac:dyDescent="0.35">
      <c r="A579" s="3" t="s">
        <v>10</v>
      </c>
      <c r="B579">
        <v>7.47119</v>
      </c>
      <c r="C579">
        <v>0.28754999999999997</v>
      </c>
      <c r="D579">
        <v>39.200000000000003</v>
      </c>
      <c r="E579">
        <v>25.981999999999999</v>
      </c>
      <c r="F579">
        <v>6.8896499999999996</v>
      </c>
      <c r="G579">
        <v>8.05274</v>
      </c>
      <c r="H579" s="4" t="s">
        <v>53</v>
      </c>
      <c r="I579" s="4"/>
    </row>
    <row r="580" spans="1:12" x14ac:dyDescent="0.35">
      <c r="A580" s="3" t="s">
        <v>25</v>
      </c>
      <c r="B580">
        <v>6.5287499999999996</v>
      </c>
      <c r="C580">
        <v>0.29453000000000001</v>
      </c>
      <c r="D580">
        <v>44.8</v>
      </c>
      <c r="E580">
        <v>22.167000000000002</v>
      </c>
      <c r="F580">
        <v>5.9354699999999996</v>
      </c>
      <c r="G580">
        <v>7.1220299999999996</v>
      </c>
      <c r="H580" s="4" t="s">
        <v>53</v>
      </c>
    </row>
    <row r="581" spans="1:12" x14ac:dyDescent="0.35">
      <c r="B581" s="2" t="s">
        <v>21</v>
      </c>
    </row>
    <row r="582" spans="1:12" x14ac:dyDescent="0.35">
      <c r="B582" s="2" t="s">
        <v>22</v>
      </c>
    </row>
    <row r="583" spans="1:12" x14ac:dyDescent="0.35">
      <c r="A583" s="2" t="s">
        <v>98</v>
      </c>
      <c r="B583" s="2"/>
    </row>
    <row r="584" spans="1:12" x14ac:dyDescent="0.35">
      <c r="B584" s="3" t="s">
        <v>14</v>
      </c>
      <c r="C584" t="s">
        <v>15</v>
      </c>
      <c r="D584" t="s">
        <v>16</v>
      </c>
      <c r="E584" t="s">
        <v>17</v>
      </c>
      <c r="F584" t="s">
        <v>18</v>
      </c>
      <c r="G584" t="s">
        <v>19</v>
      </c>
      <c r="H584" t="s">
        <v>101</v>
      </c>
    </row>
    <row r="585" spans="1:12" x14ac:dyDescent="0.35">
      <c r="A585" s="3" t="s">
        <v>100</v>
      </c>
      <c r="B585" s="3">
        <v>0.94244000000000006</v>
      </c>
      <c r="C585">
        <v>0.41163</v>
      </c>
      <c r="D585">
        <v>42</v>
      </c>
      <c r="E585">
        <v>2.2896000000000001</v>
      </c>
      <c r="F585">
        <v>0.11172</v>
      </c>
      <c r="G585">
        <v>1.7731699999999999</v>
      </c>
      <c r="H585">
        <v>2.7140000000000001E-2</v>
      </c>
    </row>
    <row r="586" spans="1:12" x14ac:dyDescent="0.35">
      <c r="B586" s="2" t="s">
        <v>21</v>
      </c>
    </row>
    <row r="587" spans="1:12" x14ac:dyDescent="0.35">
      <c r="B587" s="2" t="s">
        <v>22</v>
      </c>
    </row>
    <row r="588" spans="1:12" x14ac:dyDescent="0.35">
      <c r="A588" s="2" t="s">
        <v>23</v>
      </c>
    </row>
    <row r="589" spans="1:12" x14ac:dyDescent="0.35">
      <c r="A589" s="3">
        <v>6.0060429999999998E-2</v>
      </c>
    </row>
    <row r="590" spans="1:12" x14ac:dyDescent="0.35">
      <c r="A590" s="1" t="s">
        <v>39</v>
      </c>
    </row>
    <row r="591" spans="1:12" x14ac:dyDescent="0.35">
      <c r="A591" s="2" t="s">
        <v>1</v>
      </c>
    </row>
    <row r="592" spans="1:12" x14ac:dyDescent="0.35">
      <c r="B592" t="s">
        <v>6</v>
      </c>
      <c r="C592" t="s">
        <v>7</v>
      </c>
      <c r="D592" t="s">
        <v>3</v>
      </c>
      <c r="E592" t="s">
        <v>4</v>
      </c>
      <c r="F592" t="s">
        <v>8</v>
      </c>
      <c r="G592" t="s">
        <v>5</v>
      </c>
      <c r="H592" t="s">
        <v>31</v>
      </c>
      <c r="I592" t="s">
        <v>27</v>
      </c>
      <c r="J592" t="s">
        <v>26</v>
      </c>
      <c r="K592" t="s">
        <v>32</v>
      </c>
      <c r="L592" t="s">
        <v>29</v>
      </c>
    </row>
    <row r="593" spans="1:12" x14ac:dyDescent="0.35">
      <c r="A593" t="s">
        <v>2</v>
      </c>
      <c r="B593">
        <v>5.2317999999999998</v>
      </c>
      <c r="C593">
        <v>5.2317999999999998</v>
      </c>
      <c r="D593">
        <v>1</v>
      </c>
      <c r="E593">
        <v>44.021000000000001</v>
      </c>
      <c r="F593">
        <v>7.7618999999999998</v>
      </c>
      <c r="G593">
        <v>7.8429999999999993E-3</v>
      </c>
      <c r="H593">
        <v>35</v>
      </c>
      <c r="I593" t="s">
        <v>28</v>
      </c>
      <c r="J593">
        <v>0.27449517532458101</v>
      </c>
      <c r="K593">
        <v>1</v>
      </c>
      <c r="L593" t="s">
        <v>28</v>
      </c>
    </row>
    <row r="594" spans="1:12" x14ac:dyDescent="0.35">
      <c r="A594" t="s">
        <v>40</v>
      </c>
      <c r="B594">
        <v>2.5834000000000001</v>
      </c>
      <c r="C594">
        <v>2.5834000000000001</v>
      </c>
      <c r="D594">
        <v>1</v>
      </c>
      <c r="E594">
        <v>175.661</v>
      </c>
      <c r="F594">
        <v>3.8327</v>
      </c>
      <c r="G594">
        <v>5.1846999999999997E-2</v>
      </c>
      <c r="H594">
        <v>35</v>
      </c>
      <c r="I594" s="5" t="s">
        <v>30</v>
      </c>
      <c r="J594">
        <v>0.15122153874741201</v>
      </c>
      <c r="K594">
        <v>12</v>
      </c>
      <c r="L594" s="5" t="s">
        <v>30</v>
      </c>
    </row>
    <row r="595" spans="1:12" x14ac:dyDescent="0.35">
      <c r="A595" s="2" t="s">
        <v>9</v>
      </c>
    </row>
    <row r="596" spans="1:12" x14ac:dyDescent="0.35">
      <c r="A596" s="2" t="s">
        <v>97</v>
      </c>
    </row>
    <row r="597" spans="1:12" x14ac:dyDescent="0.35">
      <c r="A597" s="2"/>
      <c r="B597" t="s">
        <v>14</v>
      </c>
      <c r="C597" t="s">
        <v>15</v>
      </c>
      <c r="D597" t="s">
        <v>16</v>
      </c>
      <c r="E597" t="s">
        <v>17</v>
      </c>
      <c r="F597" t="s">
        <v>18</v>
      </c>
      <c r="G597" t="s">
        <v>19</v>
      </c>
      <c r="H597" t="s">
        <v>20</v>
      </c>
    </row>
    <row r="598" spans="1:12" x14ac:dyDescent="0.35">
      <c r="A598" s="3" t="s">
        <v>10</v>
      </c>
      <c r="B598">
        <v>0.20156199999999999</v>
      </c>
      <c r="C598">
        <v>0.13187199999999999</v>
      </c>
      <c r="D598">
        <v>41.7</v>
      </c>
      <c r="E598">
        <v>1.5285</v>
      </c>
      <c r="F598">
        <v>-6.4615000000000006E-2</v>
      </c>
      <c r="G598">
        <v>0.46773799999999999</v>
      </c>
      <c r="H598">
        <v>0.13394</v>
      </c>
    </row>
    <row r="599" spans="1:12" x14ac:dyDescent="0.35">
      <c r="A599" s="3" t="s">
        <v>25</v>
      </c>
      <c r="B599">
        <v>-0.33196500000000001</v>
      </c>
      <c r="C599">
        <v>0.13847999999999999</v>
      </c>
      <c r="D599">
        <v>45.8</v>
      </c>
      <c r="E599">
        <v>-2.3972000000000002</v>
      </c>
      <c r="F599">
        <v>-0.61073699999999997</v>
      </c>
      <c r="G599">
        <v>-5.3193999999999998E-2</v>
      </c>
      <c r="H599">
        <v>2.0650000000000002E-2</v>
      </c>
    </row>
    <row r="600" spans="1:12" x14ac:dyDescent="0.35">
      <c r="B600" s="2" t="s">
        <v>21</v>
      </c>
    </row>
    <row r="601" spans="1:12" x14ac:dyDescent="0.35">
      <c r="B601" s="2" t="s">
        <v>22</v>
      </c>
    </row>
    <row r="602" spans="1:12" x14ac:dyDescent="0.35">
      <c r="A602" s="2" t="s">
        <v>98</v>
      </c>
      <c r="B602" s="2"/>
    </row>
    <row r="603" spans="1:12" x14ac:dyDescent="0.35">
      <c r="B603" s="3" t="s">
        <v>14</v>
      </c>
      <c r="C603" t="s">
        <v>15</v>
      </c>
      <c r="D603" t="s">
        <v>16</v>
      </c>
      <c r="E603" t="s">
        <v>113</v>
      </c>
      <c r="F603" t="s">
        <v>114</v>
      </c>
      <c r="G603" t="s">
        <v>18</v>
      </c>
      <c r="H603" t="s">
        <v>19</v>
      </c>
      <c r="I603" t="s">
        <v>101</v>
      </c>
    </row>
    <row r="604" spans="1:12" x14ac:dyDescent="0.35">
      <c r="A604" s="3" t="s">
        <v>100</v>
      </c>
      <c r="B604" s="3">
        <v>0.53352999999999995</v>
      </c>
      <c r="C604">
        <v>0.1915</v>
      </c>
      <c r="D604">
        <v>44</v>
      </c>
      <c r="F604">
        <v>2.786</v>
      </c>
      <c r="G604">
        <v>0.14759</v>
      </c>
      <c r="H604">
        <v>0.91947000000000001</v>
      </c>
      <c r="I604">
        <v>7.8429999999999993E-3</v>
      </c>
      <c r="J604" t="s">
        <v>102</v>
      </c>
    </row>
    <row r="605" spans="1:12" x14ac:dyDescent="0.35">
      <c r="B605" s="2" t="s">
        <v>21</v>
      </c>
    </row>
    <row r="606" spans="1:12" x14ac:dyDescent="0.35">
      <c r="B606" s="2" t="s">
        <v>22</v>
      </c>
    </row>
    <row r="607" spans="1:12" x14ac:dyDescent="0.35">
      <c r="A607" s="2" t="s">
        <v>23</v>
      </c>
    </row>
    <row r="608" spans="1:12" x14ac:dyDescent="0.35">
      <c r="A608">
        <v>8.5537329999999995E-2</v>
      </c>
    </row>
    <row r="609" spans="1:12" x14ac:dyDescent="0.35">
      <c r="A609" s="1" t="s">
        <v>41</v>
      </c>
    </row>
    <row r="610" spans="1:12" x14ac:dyDescent="0.35">
      <c r="A610" s="2" t="s">
        <v>1</v>
      </c>
    </row>
    <row r="611" spans="1:12" x14ac:dyDescent="0.35">
      <c r="B611" t="s">
        <v>6</v>
      </c>
      <c r="C611" t="s">
        <v>7</v>
      </c>
      <c r="D611" t="s">
        <v>3</v>
      </c>
      <c r="E611" t="s">
        <v>4</v>
      </c>
      <c r="F611" t="s">
        <v>8</v>
      </c>
      <c r="G611" t="s">
        <v>5</v>
      </c>
      <c r="H611" t="s">
        <v>31</v>
      </c>
      <c r="I611" t="s">
        <v>27</v>
      </c>
      <c r="J611" t="s">
        <v>26</v>
      </c>
      <c r="K611" t="s">
        <v>32</v>
      </c>
      <c r="L611" t="s">
        <v>29</v>
      </c>
    </row>
    <row r="612" spans="1:12" x14ac:dyDescent="0.35">
      <c r="A612" t="s">
        <v>2</v>
      </c>
      <c r="B612">
        <v>7.9885999999999999</v>
      </c>
      <c r="C612">
        <v>7.9885999999999999</v>
      </c>
      <c r="D612">
        <v>1</v>
      </c>
      <c r="E612">
        <v>29.154</v>
      </c>
      <c r="F612">
        <v>9.4268000000000001</v>
      </c>
      <c r="G612">
        <v>4.5950000000000001E-3</v>
      </c>
      <c r="H612">
        <v>222</v>
      </c>
      <c r="I612" t="s">
        <v>28</v>
      </c>
      <c r="J612">
        <v>0.86119454215237001</v>
      </c>
      <c r="K612">
        <v>2</v>
      </c>
      <c r="L612" t="s">
        <v>28</v>
      </c>
    </row>
    <row r="613" spans="1:12" x14ac:dyDescent="0.35">
      <c r="A613" t="s">
        <v>40</v>
      </c>
      <c r="B613">
        <v>4.6007999999999996</v>
      </c>
      <c r="C613">
        <v>4.6007999999999996</v>
      </c>
      <c r="D613">
        <v>1</v>
      </c>
      <c r="E613">
        <v>136.423</v>
      </c>
      <c r="F613">
        <v>5.4291</v>
      </c>
      <c r="G613">
        <v>2.1271000000000002E-2</v>
      </c>
      <c r="H613">
        <v>222</v>
      </c>
      <c r="I613" s="5" t="s">
        <v>30</v>
      </c>
      <c r="J613">
        <v>0.162831558539381</v>
      </c>
      <c r="K613">
        <v>29</v>
      </c>
      <c r="L613" s="5" t="s">
        <v>30</v>
      </c>
    </row>
    <row r="614" spans="1:12" x14ac:dyDescent="0.35">
      <c r="A614" s="2" t="s">
        <v>9</v>
      </c>
    </row>
    <row r="615" spans="1:12" x14ac:dyDescent="0.35">
      <c r="A615" s="2" t="s">
        <v>97</v>
      </c>
    </row>
    <row r="616" spans="1:12" x14ac:dyDescent="0.35">
      <c r="A616" s="2"/>
      <c r="B616" t="s">
        <v>14</v>
      </c>
      <c r="C616" t="s">
        <v>15</v>
      </c>
      <c r="D616" t="s">
        <v>16</v>
      </c>
      <c r="E616" t="s">
        <v>17</v>
      </c>
      <c r="F616" t="s">
        <v>18</v>
      </c>
      <c r="G616" t="s">
        <v>19</v>
      </c>
      <c r="H616" t="s">
        <v>20</v>
      </c>
    </row>
    <row r="617" spans="1:12" x14ac:dyDescent="0.35">
      <c r="A617" s="3" t="s">
        <v>10</v>
      </c>
      <c r="B617">
        <v>0.24276539999999999</v>
      </c>
      <c r="C617">
        <v>0.1139242</v>
      </c>
      <c r="D617">
        <v>25.3</v>
      </c>
      <c r="E617">
        <v>2.1309</v>
      </c>
      <c r="F617">
        <v>8.2875999999999991E-3</v>
      </c>
      <c r="G617">
        <v>0.47724309999999998</v>
      </c>
      <c r="H617">
        <v>4.2979999999999997E-2</v>
      </c>
    </row>
    <row r="618" spans="1:12" x14ac:dyDescent="0.35">
      <c r="A618" s="3" t="s">
        <v>25</v>
      </c>
      <c r="B618">
        <v>-0.27095669999999999</v>
      </c>
      <c r="C618">
        <v>0.12205240000000001</v>
      </c>
      <c r="D618">
        <v>32.700000000000003</v>
      </c>
      <c r="E618">
        <v>-2.2200000000000002</v>
      </c>
      <c r="F618">
        <v>-0.51935529999999996</v>
      </c>
      <c r="G618">
        <v>-2.25582E-2</v>
      </c>
      <c r="H618">
        <v>3.3459999999999997E-2</v>
      </c>
    </row>
    <row r="619" spans="1:12" x14ac:dyDescent="0.35">
      <c r="B619" s="2" t="s">
        <v>21</v>
      </c>
    </row>
    <row r="620" spans="1:12" x14ac:dyDescent="0.35">
      <c r="B620" s="2" t="s">
        <v>22</v>
      </c>
    </row>
    <row r="621" spans="1:12" x14ac:dyDescent="0.35">
      <c r="A621" s="2" t="s">
        <v>98</v>
      </c>
      <c r="B621" s="2"/>
    </row>
    <row r="622" spans="1:12" x14ac:dyDescent="0.35">
      <c r="B622" s="3" t="s">
        <v>14</v>
      </c>
      <c r="C622" t="s">
        <v>15</v>
      </c>
      <c r="D622" t="s">
        <v>16</v>
      </c>
      <c r="E622" t="s">
        <v>17</v>
      </c>
      <c r="F622" t="s">
        <v>18</v>
      </c>
      <c r="G622" t="s">
        <v>19</v>
      </c>
      <c r="H622" t="s">
        <v>101</v>
      </c>
    </row>
    <row r="623" spans="1:12" x14ac:dyDescent="0.35">
      <c r="A623" s="3" t="s">
        <v>100</v>
      </c>
      <c r="B623" s="3">
        <v>0.51371999999999995</v>
      </c>
      <c r="C623">
        <v>0.16732</v>
      </c>
      <c r="D623">
        <v>29.2</v>
      </c>
      <c r="E623">
        <v>3.0703</v>
      </c>
      <c r="F623">
        <v>0.17158999999999999</v>
      </c>
      <c r="G623">
        <v>0.85585</v>
      </c>
      <c r="H623">
        <v>4.5950000000000001E-3</v>
      </c>
    </row>
    <row r="624" spans="1:12" x14ac:dyDescent="0.35">
      <c r="B624" s="2" t="s">
        <v>21</v>
      </c>
    </row>
    <row r="625" spans="1:12" x14ac:dyDescent="0.35">
      <c r="B625" s="2" t="s">
        <v>22</v>
      </c>
    </row>
    <row r="626" spans="1:12" x14ac:dyDescent="0.35">
      <c r="A626" s="2" t="s">
        <v>23</v>
      </c>
    </row>
    <row r="627" spans="1:12" x14ac:dyDescent="0.35">
      <c r="A627">
        <v>8.4802849999999999E-2</v>
      </c>
    </row>
    <row r="628" spans="1:12" x14ac:dyDescent="0.35">
      <c r="A628" s="1" t="s">
        <v>96</v>
      </c>
    </row>
    <row r="629" spans="1:12" x14ac:dyDescent="0.35">
      <c r="A629" s="2" t="s">
        <v>1</v>
      </c>
    </row>
    <row r="630" spans="1:12" x14ac:dyDescent="0.35">
      <c r="B630" t="s">
        <v>6</v>
      </c>
      <c r="C630" t="s">
        <v>7</v>
      </c>
      <c r="D630" t="s">
        <v>3</v>
      </c>
      <c r="E630" t="s">
        <v>4</v>
      </c>
      <c r="F630" t="s">
        <v>8</v>
      </c>
      <c r="G630" t="s">
        <v>5</v>
      </c>
      <c r="H630" t="s">
        <v>31</v>
      </c>
      <c r="I630" t="s">
        <v>27</v>
      </c>
      <c r="J630" t="s">
        <v>26</v>
      </c>
      <c r="K630" t="s">
        <v>32</v>
      </c>
      <c r="L630" t="s">
        <v>29</v>
      </c>
    </row>
    <row r="631" spans="1:12" x14ac:dyDescent="0.35">
      <c r="A631" t="s">
        <v>2</v>
      </c>
      <c r="B631">
        <v>4.7819000000000003</v>
      </c>
      <c r="C631">
        <v>4.7819000000000003</v>
      </c>
      <c r="D631">
        <v>1</v>
      </c>
      <c r="E631">
        <v>37.649000000000001</v>
      </c>
      <c r="F631">
        <v>7.7367999999999997</v>
      </c>
      <c r="G631">
        <v>8.4060000000000003E-3</v>
      </c>
      <c r="H631">
        <v>35</v>
      </c>
      <c r="I631" t="s">
        <v>28</v>
      </c>
      <c r="J631">
        <v>0.29419675135894502</v>
      </c>
      <c r="K631">
        <v>1</v>
      </c>
      <c r="L631" t="s">
        <v>28</v>
      </c>
    </row>
    <row r="632" spans="1:12" x14ac:dyDescent="0.35">
      <c r="A632" t="s">
        <v>40</v>
      </c>
      <c r="B632">
        <v>0.16250000000000001</v>
      </c>
      <c r="C632">
        <v>0.16250000000000001</v>
      </c>
      <c r="D632">
        <v>1</v>
      </c>
      <c r="E632">
        <v>179.995</v>
      </c>
      <c r="F632">
        <v>0.26290000000000002</v>
      </c>
      <c r="G632">
        <v>0.60875500000000005</v>
      </c>
      <c r="H632">
        <v>35</v>
      </c>
      <c r="I632" s="5" t="s">
        <v>30</v>
      </c>
      <c r="J632">
        <v>0.84442737123084299</v>
      </c>
      <c r="K632">
        <v>27</v>
      </c>
      <c r="L632" s="5" t="s">
        <v>30</v>
      </c>
    </row>
    <row r="633" spans="1:12" x14ac:dyDescent="0.35">
      <c r="A633" s="2" t="s">
        <v>9</v>
      </c>
    </row>
    <row r="634" spans="1:12" x14ac:dyDescent="0.35">
      <c r="A634" s="2" t="s">
        <v>97</v>
      </c>
    </row>
    <row r="635" spans="1:12" x14ac:dyDescent="0.35">
      <c r="A635" s="2"/>
      <c r="B635" t="s">
        <v>14</v>
      </c>
      <c r="C635" t="s">
        <v>15</v>
      </c>
      <c r="D635" t="s">
        <v>16</v>
      </c>
      <c r="E635" t="s">
        <v>17</v>
      </c>
      <c r="F635" t="s">
        <v>18</v>
      </c>
      <c r="G635" t="s">
        <v>19</v>
      </c>
      <c r="H635" t="s">
        <v>20</v>
      </c>
    </row>
    <row r="636" spans="1:12" x14ac:dyDescent="0.35">
      <c r="A636" s="3" t="s">
        <v>10</v>
      </c>
      <c r="B636">
        <v>0.17660999999999999</v>
      </c>
      <c r="C636">
        <v>0.12181599999999999</v>
      </c>
      <c r="D636">
        <v>37.799999999999997</v>
      </c>
      <c r="E636">
        <v>1.4498</v>
      </c>
      <c r="F636">
        <v>-7.0044999999999996E-2</v>
      </c>
      <c r="G636">
        <v>0.423265</v>
      </c>
      <c r="H636">
        <v>0.15537000000000001</v>
      </c>
    </row>
    <row r="637" spans="1:12" x14ac:dyDescent="0.35">
      <c r="A637" s="3" t="s">
        <v>25</v>
      </c>
      <c r="B637">
        <v>-0.606236</v>
      </c>
      <c r="C637">
        <v>0.25371300000000002</v>
      </c>
      <c r="D637">
        <v>37.6</v>
      </c>
      <c r="E637">
        <v>-2.3895</v>
      </c>
      <c r="F637">
        <v>-1.1200159999999999</v>
      </c>
      <c r="G637">
        <v>-9.2455999999999997E-2</v>
      </c>
      <c r="H637">
        <v>2.1989999999999999E-2</v>
      </c>
    </row>
    <row r="638" spans="1:12" x14ac:dyDescent="0.35">
      <c r="B638" s="2" t="s">
        <v>21</v>
      </c>
    </row>
    <row r="639" spans="1:12" x14ac:dyDescent="0.35">
      <c r="B639" s="2" t="s">
        <v>22</v>
      </c>
    </row>
    <row r="640" spans="1:12" x14ac:dyDescent="0.35">
      <c r="A640" s="2" t="s">
        <v>98</v>
      </c>
      <c r="B640" s="2"/>
    </row>
    <row r="641" spans="1:12" x14ac:dyDescent="0.35">
      <c r="A641" s="3"/>
      <c r="B641" s="3" t="s">
        <v>14</v>
      </c>
      <c r="C641" t="s">
        <v>15</v>
      </c>
      <c r="D641" t="s">
        <v>16</v>
      </c>
      <c r="E641" t="s">
        <v>17</v>
      </c>
      <c r="F641" t="s">
        <v>18</v>
      </c>
      <c r="G641" t="s">
        <v>19</v>
      </c>
      <c r="H641" t="s">
        <v>101</v>
      </c>
    </row>
    <row r="642" spans="1:12" x14ac:dyDescent="0.35">
      <c r="A642" s="3" t="s">
        <v>115</v>
      </c>
      <c r="B642" s="3">
        <v>0.77603999999999995</v>
      </c>
      <c r="C642">
        <v>0.27972999999999998</v>
      </c>
      <c r="D642">
        <v>37.6</v>
      </c>
      <c r="E642">
        <v>2.7742</v>
      </c>
      <c r="F642">
        <v>0.20957000000000001</v>
      </c>
      <c r="G642">
        <v>1.3425100000000001</v>
      </c>
      <c r="H642">
        <v>8.5649999999999997E-3</v>
      </c>
    </row>
    <row r="643" spans="1:12" x14ac:dyDescent="0.35">
      <c r="B643" s="2" t="s">
        <v>21</v>
      </c>
    </row>
    <row r="644" spans="1:12" x14ac:dyDescent="0.35">
      <c r="B644" s="2" t="s">
        <v>22</v>
      </c>
    </row>
    <row r="645" spans="1:12" x14ac:dyDescent="0.35">
      <c r="A645" s="2" t="s">
        <v>23</v>
      </c>
    </row>
    <row r="646" spans="1:12" x14ac:dyDescent="0.35">
      <c r="A646">
        <v>8.5667170000000001E-2</v>
      </c>
    </row>
    <row r="647" spans="1:12" x14ac:dyDescent="0.35">
      <c r="A647" s="6" t="s">
        <v>61</v>
      </c>
    </row>
    <row r="648" spans="1:12" x14ac:dyDescent="0.35">
      <c r="A648" s="2" t="s">
        <v>1</v>
      </c>
    </row>
    <row r="649" spans="1:12" x14ac:dyDescent="0.35">
      <c r="B649" t="s">
        <v>6</v>
      </c>
      <c r="C649" t="s">
        <v>7</v>
      </c>
      <c r="D649" t="s">
        <v>3</v>
      </c>
      <c r="E649" t="s">
        <v>4</v>
      </c>
      <c r="F649" t="s">
        <v>8</v>
      </c>
      <c r="G649" t="s">
        <v>5</v>
      </c>
      <c r="H649" t="s">
        <v>31</v>
      </c>
      <c r="I649" t="s">
        <v>27</v>
      </c>
      <c r="J649" t="s">
        <v>26</v>
      </c>
      <c r="K649" t="s">
        <v>32</v>
      </c>
      <c r="L649" t="s">
        <v>29</v>
      </c>
    </row>
    <row r="650" spans="1:12" x14ac:dyDescent="0.35">
      <c r="A650" t="s">
        <v>2</v>
      </c>
      <c r="B650">
        <v>9.6724999999999994</v>
      </c>
      <c r="C650">
        <v>9.6724999999999994</v>
      </c>
      <c r="D650">
        <v>1</v>
      </c>
      <c r="E650">
        <v>40.988</v>
      </c>
      <c r="F650">
        <v>13.8058</v>
      </c>
      <c r="G650">
        <v>6.0579999999999998E-4</v>
      </c>
      <c r="H650">
        <v>8119</v>
      </c>
      <c r="I650" s="5" t="s">
        <v>28</v>
      </c>
      <c r="J650">
        <v>0.58823672440206898</v>
      </c>
      <c r="K650">
        <v>13</v>
      </c>
      <c r="L650" s="5" t="s">
        <v>28</v>
      </c>
    </row>
    <row r="651" spans="1:12" x14ac:dyDescent="0.35">
      <c r="A651" t="s">
        <v>40</v>
      </c>
      <c r="B651">
        <v>2.7671999999999999</v>
      </c>
      <c r="C651">
        <v>2.7671999999999999</v>
      </c>
      <c r="D651">
        <v>1</v>
      </c>
      <c r="E651">
        <v>169.80199999999999</v>
      </c>
      <c r="F651">
        <v>3.9497</v>
      </c>
      <c r="G651">
        <v>4.8486399999999999E-2</v>
      </c>
      <c r="H651">
        <v>8119</v>
      </c>
      <c r="I651" s="5" t="s">
        <v>30</v>
      </c>
      <c r="J651">
        <v>0.29777706155273298</v>
      </c>
      <c r="K651">
        <v>1322</v>
      </c>
      <c r="L651" s="5" t="s">
        <v>30</v>
      </c>
    </row>
    <row r="652" spans="1:12" x14ac:dyDescent="0.35">
      <c r="A652" s="2" t="s">
        <v>9</v>
      </c>
    </row>
    <row r="653" spans="1:12" x14ac:dyDescent="0.35">
      <c r="A653" s="2" t="s">
        <v>97</v>
      </c>
    </row>
    <row r="654" spans="1:12" x14ac:dyDescent="0.35">
      <c r="A654" s="2"/>
      <c r="B654" t="s">
        <v>14</v>
      </c>
      <c r="C654" t="s">
        <v>15</v>
      </c>
      <c r="D654" t="s">
        <v>16</v>
      </c>
      <c r="E654" t="s">
        <v>17</v>
      </c>
      <c r="F654" t="s">
        <v>18</v>
      </c>
      <c r="G654" t="s">
        <v>19</v>
      </c>
      <c r="H654" t="s">
        <v>20</v>
      </c>
    </row>
    <row r="655" spans="1:12" x14ac:dyDescent="0.35">
      <c r="A655" s="3" t="s">
        <v>10</v>
      </c>
      <c r="B655">
        <v>0.25159140000000002</v>
      </c>
      <c r="C655">
        <v>0.12473480000000001</v>
      </c>
      <c r="D655">
        <v>38.200000000000003</v>
      </c>
      <c r="E655">
        <v>2.0169999999999999</v>
      </c>
      <c r="F655">
        <v>-8.7839999999999999E-4</v>
      </c>
      <c r="G655">
        <v>0.50406119999999999</v>
      </c>
      <c r="H655">
        <v>5.0763000000000003E-2</v>
      </c>
    </row>
    <row r="656" spans="1:12" x14ac:dyDescent="0.35">
      <c r="A656" s="3" t="s">
        <v>25</v>
      </c>
      <c r="B656">
        <v>-0.42301119999999998</v>
      </c>
      <c r="C656">
        <v>0.13152069999999999</v>
      </c>
      <c r="D656">
        <v>43.3</v>
      </c>
      <c r="E656">
        <v>-3.2162999999999999</v>
      </c>
      <c r="F656">
        <v>-0.68819229999999998</v>
      </c>
      <c r="G656">
        <v>-0.1578301</v>
      </c>
      <c r="H656">
        <v>2.4580000000000001E-3</v>
      </c>
    </row>
    <row r="657" spans="1:12" x14ac:dyDescent="0.35">
      <c r="B657" s="2" t="s">
        <v>21</v>
      </c>
    </row>
    <row r="658" spans="1:12" x14ac:dyDescent="0.35">
      <c r="B658" s="2" t="s">
        <v>22</v>
      </c>
    </row>
    <row r="659" spans="1:12" x14ac:dyDescent="0.35">
      <c r="A659" s="2" t="s">
        <v>98</v>
      </c>
      <c r="B659" s="2"/>
    </row>
    <row r="660" spans="1:12" x14ac:dyDescent="0.35">
      <c r="B660" s="3" t="s">
        <v>14</v>
      </c>
      <c r="C660" t="s">
        <v>15</v>
      </c>
      <c r="D660" t="s">
        <v>16</v>
      </c>
      <c r="E660" t="s">
        <v>17</v>
      </c>
      <c r="F660" t="s">
        <v>18</v>
      </c>
      <c r="G660" t="s">
        <v>19</v>
      </c>
      <c r="H660" t="s">
        <v>101</v>
      </c>
    </row>
    <row r="661" spans="1:12" x14ac:dyDescent="0.35">
      <c r="A661" s="3" t="s">
        <v>100</v>
      </c>
      <c r="B661" s="3">
        <v>0.67459999999999998</v>
      </c>
      <c r="C661">
        <v>0.18156</v>
      </c>
      <c r="D661">
        <v>41</v>
      </c>
      <c r="E661">
        <v>3.7155999999999998</v>
      </c>
      <c r="F661">
        <v>0.30792999999999998</v>
      </c>
      <c r="G661">
        <v>1.0412699999999999</v>
      </c>
      <c r="H661">
        <v>6.0579999999999998E-4</v>
      </c>
    </row>
    <row r="662" spans="1:12" x14ac:dyDescent="0.35">
      <c r="B662" s="2" t="s">
        <v>21</v>
      </c>
    </row>
    <row r="663" spans="1:12" x14ac:dyDescent="0.35">
      <c r="B663" s="2" t="s">
        <v>22</v>
      </c>
    </row>
    <row r="664" spans="1:12" x14ac:dyDescent="0.35">
      <c r="A664" s="2" t="s">
        <v>23</v>
      </c>
    </row>
    <row r="665" spans="1:12" x14ac:dyDescent="0.35">
      <c r="A665" s="3">
        <v>0.1245063</v>
      </c>
    </row>
    <row r="666" spans="1:12" x14ac:dyDescent="0.35">
      <c r="A666" s="6" t="s">
        <v>62</v>
      </c>
    </row>
    <row r="667" spans="1:12" x14ac:dyDescent="0.35">
      <c r="A667" s="2" t="s">
        <v>1</v>
      </c>
    </row>
    <row r="668" spans="1:12" x14ac:dyDescent="0.35">
      <c r="B668" t="s">
        <v>6</v>
      </c>
      <c r="C668" t="s">
        <v>7</v>
      </c>
      <c r="D668" t="s">
        <v>3</v>
      </c>
      <c r="E668" t="s">
        <v>4</v>
      </c>
      <c r="F668" t="s">
        <v>8</v>
      </c>
      <c r="G668" t="s">
        <v>5</v>
      </c>
      <c r="H668" t="s">
        <v>31</v>
      </c>
      <c r="I668" t="s">
        <v>27</v>
      </c>
      <c r="J668" t="s">
        <v>26</v>
      </c>
      <c r="K668" t="s">
        <v>32</v>
      </c>
      <c r="L668" t="s">
        <v>29</v>
      </c>
    </row>
    <row r="669" spans="1:12" x14ac:dyDescent="0.35">
      <c r="A669" t="s">
        <v>2</v>
      </c>
      <c r="B669">
        <v>613.85</v>
      </c>
      <c r="C669">
        <v>613.85</v>
      </c>
      <c r="D669">
        <v>1</v>
      </c>
      <c r="E669">
        <v>31.033000000000001</v>
      </c>
      <c r="F669">
        <v>15.896000000000001</v>
      </c>
      <c r="G669">
        <v>3.7819999999999998E-4</v>
      </c>
      <c r="H669">
        <v>8039</v>
      </c>
      <c r="I669" t="s">
        <v>28</v>
      </c>
      <c r="J669">
        <v>0.82874957340612698</v>
      </c>
      <c r="K669">
        <v>6</v>
      </c>
      <c r="L669" t="s">
        <v>28</v>
      </c>
    </row>
    <row r="670" spans="1:12" x14ac:dyDescent="0.35">
      <c r="A670" s="2" t="s">
        <v>9</v>
      </c>
    </row>
    <row r="671" spans="1:12" x14ac:dyDescent="0.35">
      <c r="A671" s="2" t="s">
        <v>97</v>
      </c>
    </row>
    <row r="672" spans="1:12" x14ac:dyDescent="0.35">
      <c r="A672" s="2"/>
      <c r="B672" t="s">
        <v>14</v>
      </c>
      <c r="C672" t="s">
        <v>15</v>
      </c>
      <c r="D672" t="s">
        <v>16</v>
      </c>
      <c r="E672" t="s">
        <v>17</v>
      </c>
      <c r="F672" t="s">
        <v>18</v>
      </c>
      <c r="G672" t="s">
        <v>19</v>
      </c>
      <c r="H672" t="s">
        <v>20</v>
      </c>
    </row>
    <row r="673" spans="1:12" x14ac:dyDescent="0.35">
      <c r="A673" s="3" t="s">
        <v>10</v>
      </c>
      <c r="B673">
        <v>-4.6681999999999997</v>
      </c>
      <c r="C673">
        <v>0.90756999999999999</v>
      </c>
      <c r="D673">
        <v>26.1</v>
      </c>
      <c r="E673">
        <v>-5.1436000000000002</v>
      </c>
      <c r="F673">
        <v>-6.5333899999999998</v>
      </c>
      <c r="G673">
        <v>-2.80301</v>
      </c>
      <c r="H673" s="4">
        <v>2.2770000000000001E-5</v>
      </c>
    </row>
    <row r="674" spans="1:12" x14ac:dyDescent="0.35">
      <c r="A674" s="3" t="s">
        <v>25</v>
      </c>
      <c r="B674">
        <v>-10.19373</v>
      </c>
      <c r="C674">
        <v>1.04738</v>
      </c>
      <c r="D674">
        <v>35.6</v>
      </c>
      <c r="E674">
        <v>-9.7325999999999997</v>
      </c>
      <c r="F674">
        <v>-12.318820000000001</v>
      </c>
      <c r="G674">
        <v>-8.0686499999999999</v>
      </c>
      <c r="H674" s="4">
        <v>1.447E-11</v>
      </c>
    </row>
    <row r="675" spans="1:12" x14ac:dyDescent="0.35">
      <c r="B675" s="2" t="s">
        <v>21</v>
      </c>
    </row>
    <row r="676" spans="1:12" x14ac:dyDescent="0.35">
      <c r="B676" s="2" t="s">
        <v>22</v>
      </c>
    </row>
    <row r="677" spans="1:12" x14ac:dyDescent="0.35">
      <c r="A677" s="2" t="s">
        <v>98</v>
      </c>
      <c r="B677" s="2"/>
    </row>
    <row r="678" spans="1:12" x14ac:dyDescent="0.35">
      <c r="B678" s="3" t="s">
        <v>14</v>
      </c>
      <c r="C678" t="s">
        <v>15</v>
      </c>
      <c r="D678" t="s">
        <v>16</v>
      </c>
      <c r="E678" t="s">
        <v>113</v>
      </c>
      <c r="F678" t="s">
        <v>114</v>
      </c>
      <c r="G678" t="s">
        <v>18</v>
      </c>
      <c r="H678" t="s">
        <v>19</v>
      </c>
      <c r="I678" t="s">
        <v>101</v>
      </c>
    </row>
    <row r="679" spans="1:12" x14ac:dyDescent="0.35">
      <c r="A679" t="s">
        <v>99</v>
      </c>
      <c r="B679" s="3">
        <v>5.5255000000000001</v>
      </c>
      <c r="C679">
        <v>1.3858999999999999</v>
      </c>
      <c r="D679">
        <v>31</v>
      </c>
      <c r="F679">
        <v>3.9870000000000001</v>
      </c>
      <c r="G679">
        <v>2.6991000000000001</v>
      </c>
      <c r="H679">
        <v>8.3520000000000003</v>
      </c>
      <c r="I679">
        <v>3.7819999999999998E-4</v>
      </c>
    </row>
    <row r="680" spans="1:12" x14ac:dyDescent="0.35">
      <c r="B680" s="2" t="s">
        <v>21</v>
      </c>
    </row>
    <row r="681" spans="1:12" x14ac:dyDescent="0.35">
      <c r="B681" s="2" t="s">
        <v>22</v>
      </c>
    </row>
    <row r="682" spans="1:12" x14ac:dyDescent="0.35">
      <c r="A682" s="2" t="s">
        <v>23</v>
      </c>
    </row>
    <row r="683" spans="1:12" x14ac:dyDescent="0.35">
      <c r="A683" s="3">
        <v>0.1484241</v>
      </c>
    </row>
    <row r="684" spans="1:12" x14ac:dyDescent="0.35">
      <c r="A684" s="6" t="s">
        <v>63</v>
      </c>
    </row>
    <row r="685" spans="1:12" x14ac:dyDescent="0.35">
      <c r="A685" s="2" t="s">
        <v>1</v>
      </c>
    </row>
    <row r="686" spans="1:12" x14ac:dyDescent="0.35">
      <c r="B686" t="s">
        <v>6</v>
      </c>
      <c r="C686" t="s">
        <v>7</v>
      </c>
      <c r="D686" t="s">
        <v>3</v>
      </c>
      <c r="E686" t="s">
        <v>4</v>
      </c>
      <c r="F686" t="s">
        <v>8</v>
      </c>
      <c r="G686" t="s">
        <v>5</v>
      </c>
      <c r="H686" t="s">
        <v>31</v>
      </c>
      <c r="I686" t="s">
        <v>27</v>
      </c>
      <c r="J686" t="s">
        <v>26</v>
      </c>
      <c r="K686" t="s">
        <v>32</v>
      </c>
      <c r="L686" t="s">
        <v>29</v>
      </c>
    </row>
    <row r="687" spans="1:12" x14ac:dyDescent="0.35">
      <c r="A687" t="s">
        <v>2</v>
      </c>
      <c r="B687">
        <v>7.5787000000000004</v>
      </c>
      <c r="C687">
        <v>7.5787000000000004</v>
      </c>
      <c r="D687">
        <v>1</v>
      </c>
      <c r="E687">
        <v>41.948999999999998</v>
      </c>
      <c r="F687">
        <v>11.1744</v>
      </c>
      <c r="G687">
        <v>1.753E-3</v>
      </c>
      <c r="H687">
        <v>8119</v>
      </c>
      <c r="I687" s="5" t="s">
        <v>28</v>
      </c>
      <c r="J687">
        <v>0.60535656581511499</v>
      </c>
      <c r="K687">
        <v>24</v>
      </c>
      <c r="L687" s="5" t="s">
        <v>28</v>
      </c>
    </row>
    <row r="688" spans="1:12" x14ac:dyDescent="0.35">
      <c r="A688" t="s">
        <v>40</v>
      </c>
      <c r="B688">
        <v>3.2888000000000002</v>
      </c>
      <c r="C688">
        <v>3.2888000000000002</v>
      </c>
      <c r="D688">
        <v>1</v>
      </c>
      <c r="E688">
        <v>175.023</v>
      </c>
      <c r="F688">
        <v>4.8491</v>
      </c>
      <c r="G688">
        <v>2.8967E-2</v>
      </c>
      <c r="H688">
        <v>8119</v>
      </c>
      <c r="I688" s="5" t="s">
        <v>30</v>
      </c>
      <c r="J688">
        <v>0.212753712562922</v>
      </c>
      <c r="K688">
        <v>1106</v>
      </c>
      <c r="L688" s="5" t="s">
        <v>30</v>
      </c>
    </row>
    <row r="689" spans="1:8" x14ac:dyDescent="0.35">
      <c r="A689" s="2" t="s">
        <v>9</v>
      </c>
    </row>
    <row r="690" spans="1:8" x14ac:dyDescent="0.35">
      <c r="A690" s="2" t="s">
        <v>97</v>
      </c>
    </row>
    <row r="691" spans="1:8" x14ac:dyDescent="0.35">
      <c r="A691" s="3"/>
      <c r="B691" t="s">
        <v>14</v>
      </c>
      <c r="C691" t="s">
        <v>15</v>
      </c>
      <c r="D691" t="s">
        <v>16</v>
      </c>
      <c r="E691" t="s">
        <v>17</v>
      </c>
      <c r="F691" t="s">
        <v>18</v>
      </c>
      <c r="G691" t="s">
        <v>19</v>
      </c>
      <c r="H691" t="s">
        <v>20</v>
      </c>
    </row>
    <row r="692" spans="1:8" x14ac:dyDescent="0.35">
      <c r="A692" s="3" t="s">
        <v>10</v>
      </c>
      <c r="B692">
        <v>0.25614740000000003</v>
      </c>
      <c r="C692">
        <v>0.1314575</v>
      </c>
      <c r="D692">
        <v>39.700000000000003</v>
      </c>
      <c r="E692">
        <v>1.9484999999999999</v>
      </c>
      <c r="F692">
        <v>-9.6016000000000001E-3</v>
      </c>
      <c r="G692">
        <v>0.52189629999999998</v>
      </c>
      <c r="H692">
        <v>5.8445999999999998E-2</v>
      </c>
    </row>
    <row r="693" spans="1:8" x14ac:dyDescent="0.35">
      <c r="A693" s="3" t="s">
        <v>25</v>
      </c>
      <c r="B693">
        <v>-0.38210549999999999</v>
      </c>
      <c r="C693">
        <v>0.1380863</v>
      </c>
      <c r="D693">
        <v>43.8</v>
      </c>
      <c r="E693">
        <v>-2.7671999999999999</v>
      </c>
      <c r="F693">
        <v>-0.66044389999999997</v>
      </c>
      <c r="G693">
        <v>-0.1037671</v>
      </c>
      <c r="H693">
        <v>8.2550000000000002E-3</v>
      </c>
    </row>
    <row r="694" spans="1:8" x14ac:dyDescent="0.35">
      <c r="B694" s="2" t="s">
        <v>21</v>
      </c>
    </row>
    <row r="695" spans="1:8" x14ac:dyDescent="0.35">
      <c r="B695" s="2" t="s">
        <v>22</v>
      </c>
    </row>
    <row r="696" spans="1:8" x14ac:dyDescent="0.35">
      <c r="A696" s="2" t="s">
        <v>98</v>
      </c>
      <c r="B696" s="2"/>
    </row>
    <row r="697" spans="1:8" x14ac:dyDescent="0.35">
      <c r="B697" s="3" t="s">
        <v>14</v>
      </c>
      <c r="C697" t="s">
        <v>15</v>
      </c>
      <c r="D697" t="s">
        <v>16</v>
      </c>
      <c r="E697" t="s">
        <v>17</v>
      </c>
      <c r="F697" t="s">
        <v>18</v>
      </c>
      <c r="G697" t="s">
        <v>19</v>
      </c>
      <c r="H697" t="s">
        <v>101</v>
      </c>
    </row>
    <row r="698" spans="1:8" x14ac:dyDescent="0.35">
      <c r="A698" s="3" t="s">
        <v>100</v>
      </c>
      <c r="B698" s="3">
        <v>0.63824999999999998</v>
      </c>
      <c r="C698">
        <v>0.19092999999999999</v>
      </c>
      <c r="D698">
        <v>41.9</v>
      </c>
      <c r="E698">
        <v>3.3428</v>
      </c>
      <c r="F698">
        <v>0.25291999999999998</v>
      </c>
      <c r="G698">
        <v>1.02359</v>
      </c>
      <c r="H698">
        <v>1.753E-3</v>
      </c>
    </row>
    <row r="699" spans="1:8" x14ac:dyDescent="0.35">
      <c r="B699" s="2" t="s">
        <v>21</v>
      </c>
    </row>
    <row r="700" spans="1:8" x14ac:dyDescent="0.35">
      <c r="B700" s="2" t="s">
        <v>22</v>
      </c>
    </row>
    <row r="701" spans="1:8" x14ac:dyDescent="0.35">
      <c r="A701" s="2" t="s">
        <v>23</v>
      </c>
    </row>
    <row r="702" spans="1:8" x14ac:dyDescent="0.35">
      <c r="A702" s="3">
        <v>0.11565830000000001</v>
      </c>
    </row>
    <row r="703" spans="1:8" x14ac:dyDescent="0.35">
      <c r="A703" s="6" t="s">
        <v>64</v>
      </c>
    </row>
    <row r="704" spans="1:8" x14ac:dyDescent="0.35">
      <c r="A704" s="2" t="s">
        <v>1</v>
      </c>
    </row>
    <row r="705" spans="1:12" x14ac:dyDescent="0.35">
      <c r="B705" t="s">
        <v>6</v>
      </c>
      <c r="C705" t="s">
        <v>7</v>
      </c>
      <c r="D705" t="s">
        <v>3</v>
      </c>
      <c r="E705" t="s">
        <v>4</v>
      </c>
      <c r="F705" t="s">
        <v>8</v>
      </c>
      <c r="G705" t="s">
        <v>5</v>
      </c>
      <c r="H705" t="s">
        <v>31</v>
      </c>
      <c r="I705" t="s">
        <v>27</v>
      </c>
      <c r="J705" t="s">
        <v>26</v>
      </c>
      <c r="K705" t="s">
        <v>32</v>
      </c>
      <c r="L705" t="s">
        <v>29</v>
      </c>
    </row>
    <row r="706" spans="1:12" x14ac:dyDescent="0.35">
      <c r="A706" t="s">
        <v>2</v>
      </c>
      <c r="B706">
        <v>553.23</v>
      </c>
      <c r="C706">
        <v>553.23</v>
      </c>
      <c r="D706">
        <v>1</v>
      </c>
      <c r="E706">
        <v>32.972000000000001</v>
      </c>
      <c r="F706">
        <v>14.445</v>
      </c>
      <c r="G706">
        <v>5.9080000000000005E-4</v>
      </c>
      <c r="H706">
        <v>8039</v>
      </c>
      <c r="I706" t="s">
        <v>28</v>
      </c>
      <c r="J706">
        <v>0.82874957340612698</v>
      </c>
      <c r="K706">
        <v>6</v>
      </c>
      <c r="L706" t="s">
        <v>28</v>
      </c>
    </row>
    <row r="707" spans="1:12" x14ac:dyDescent="0.35">
      <c r="A707" s="2" t="s">
        <v>9</v>
      </c>
    </row>
    <row r="708" spans="1:12" x14ac:dyDescent="0.35">
      <c r="A708" s="2" t="s">
        <v>97</v>
      </c>
    </row>
    <row r="709" spans="1:12" x14ac:dyDescent="0.35">
      <c r="A709" s="2"/>
      <c r="B709" t="s">
        <v>14</v>
      </c>
      <c r="C709" t="s">
        <v>15</v>
      </c>
      <c r="D709" t="s">
        <v>16</v>
      </c>
      <c r="E709" t="s">
        <v>17</v>
      </c>
      <c r="F709" t="s">
        <v>18</v>
      </c>
      <c r="G709" t="s">
        <v>19</v>
      </c>
      <c r="H709" t="s">
        <v>20</v>
      </c>
    </row>
    <row r="710" spans="1:12" x14ac:dyDescent="0.35">
      <c r="A710" s="3" t="s">
        <v>10</v>
      </c>
      <c r="B710">
        <v>-2.56562</v>
      </c>
      <c r="C710">
        <v>1.07222</v>
      </c>
      <c r="D710">
        <v>29.9</v>
      </c>
      <c r="E710">
        <v>-2.3927999999999998</v>
      </c>
      <c r="F710">
        <v>-4.75556</v>
      </c>
      <c r="G710">
        <v>-0.37568000000000001</v>
      </c>
      <c r="H710">
        <v>2.3199999999999998E-2</v>
      </c>
    </row>
    <row r="711" spans="1:12" x14ac:dyDescent="0.35">
      <c r="A711" s="3" t="s">
        <v>25</v>
      </c>
      <c r="B711">
        <v>-8.7235099999999992</v>
      </c>
      <c r="C711">
        <v>1.2146600000000001</v>
      </c>
      <c r="D711">
        <v>35.6</v>
      </c>
      <c r="E711">
        <v>-7.1818</v>
      </c>
      <c r="F711">
        <v>-11.187889999999999</v>
      </c>
      <c r="G711">
        <v>-6.2591299999999999</v>
      </c>
      <c r="H711" s="4">
        <v>2.0179999999999999E-8</v>
      </c>
    </row>
    <row r="712" spans="1:12" x14ac:dyDescent="0.35">
      <c r="B712" s="2" t="s">
        <v>21</v>
      </c>
    </row>
    <row r="713" spans="1:12" x14ac:dyDescent="0.35">
      <c r="B713" s="2" t="s">
        <v>22</v>
      </c>
    </row>
    <row r="714" spans="1:12" x14ac:dyDescent="0.35">
      <c r="A714" s="2" t="s">
        <v>98</v>
      </c>
      <c r="B714" s="2"/>
    </row>
    <row r="715" spans="1:12" x14ac:dyDescent="0.35">
      <c r="B715" s="3" t="s">
        <v>14</v>
      </c>
      <c r="C715" t="s">
        <v>15</v>
      </c>
      <c r="D715" t="s">
        <v>16</v>
      </c>
      <c r="E715" t="s">
        <v>17</v>
      </c>
      <c r="F715" t="s">
        <v>18</v>
      </c>
      <c r="G715" t="s">
        <v>19</v>
      </c>
      <c r="H715" t="s">
        <v>101</v>
      </c>
    </row>
    <row r="716" spans="1:12" x14ac:dyDescent="0.35">
      <c r="A716" s="3" t="s">
        <v>100</v>
      </c>
      <c r="B716" s="3">
        <v>6.1578999999999997</v>
      </c>
      <c r="C716">
        <v>1.6202000000000001</v>
      </c>
      <c r="D716">
        <v>33</v>
      </c>
      <c r="E716">
        <v>3.8007</v>
      </c>
      <c r="F716">
        <v>2.8614999999999999</v>
      </c>
      <c r="G716">
        <v>9.4542999999999999</v>
      </c>
      <c r="H716">
        <v>5.9080000000000005E-4</v>
      </c>
    </row>
    <row r="717" spans="1:12" x14ac:dyDescent="0.35">
      <c r="B717" s="2" t="s">
        <v>21</v>
      </c>
    </row>
    <row r="718" spans="1:12" x14ac:dyDescent="0.35">
      <c r="B718" s="2" t="s">
        <v>22</v>
      </c>
    </row>
    <row r="719" spans="1:12" x14ac:dyDescent="0.35">
      <c r="A719" s="2" t="s">
        <v>23</v>
      </c>
    </row>
    <row r="720" spans="1:12" x14ac:dyDescent="0.35">
      <c r="A720" s="3">
        <v>0.15972510000000001</v>
      </c>
    </row>
    <row r="721" spans="1:12" x14ac:dyDescent="0.35">
      <c r="A721" s="2" t="s">
        <v>75</v>
      </c>
    </row>
    <row r="722" spans="1:12" x14ac:dyDescent="0.35">
      <c r="B722" t="s">
        <v>76</v>
      </c>
      <c r="C722" t="s">
        <v>77</v>
      </c>
      <c r="D722" t="s">
        <v>78</v>
      </c>
    </row>
    <row r="723" spans="1:12" x14ac:dyDescent="0.35">
      <c r="A723" t="s">
        <v>10</v>
      </c>
      <c r="B723">
        <v>22</v>
      </c>
      <c r="C723">
        <v>18</v>
      </c>
      <c r="D723">
        <v>81.8</v>
      </c>
    </row>
    <row r="724" spans="1:12" x14ac:dyDescent="0.35">
      <c r="A724" t="s">
        <v>25</v>
      </c>
      <c r="B724">
        <v>18</v>
      </c>
      <c r="C724">
        <v>7</v>
      </c>
      <c r="D724">
        <v>38.9</v>
      </c>
      <c r="E724" s="7"/>
    </row>
    <row r="726" spans="1:12" x14ac:dyDescent="0.35">
      <c r="B726" t="s">
        <v>79</v>
      </c>
      <c r="C726" t="s">
        <v>80</v>
      </c>
      <c r="D726" t="s">
        <v>81</v>
      </c>
      <c r="E726" t="s">
        <v>82</v>
      </c>
      <c r="F726" t="s">
        <v>31</v>
      </c>
      <c r="G726" t="s">
        <v>27</v>
      </c>
      <c r="H726" t="s">
        <v>26</v>
      </c>
      <c r="I726" t="s">
        <v>32</v>
      </c>
      <c r="J726" t="s">
        <v>29</v>
      </c>
    </row>
    <row r="727" spans="1:12" x14ac:dyDescent="0.35">
      <c r="A727" t="s">
        <v>83</v>
      </c>
      <c r="B727">
        <v>0.14968139999999999</v>
      </c>
      <c r="C727">
        <v>2.534641E-2</v>
      </c>
      <c r="D727">
        <v>0.71532412000000001</v>
      </c>
      <c r="E727">
        <v>8.5880000000000001E-3</v>
      </c>
      <c r="F727">
        <v>8039</v>
      </c>
      <c r="G727" t="s">
        <v>28</v>
      </c>
      <c r="H727">
        <v>1</v>
      </c>
      <c r="I727" s="3">
        <v>8039</v>
      </c>
      <c r="J727" s="5" t="s">
        <v>30</v>
      </c>
    </row>
    <row r="728" spans="1:12" x14ac:dyDescent="0.35">
      <c r="A728" s="6" t="s">
        <v>65</v>
      </c>
    </row>
    <row r="729" spans="1:12" x14ac:dyDescent="0.35">
      <c r="A729" s="2" t="s">
        <v>1</v>
      </c>
    </row>
    <row r="730" spans="1:12" x14ac:dyDescent="0.35">
      <c r="B730" t="s">
        <v>6</v>
      </c>
      <c r="C730" t="s">
        <v>7</v>
      </c>
      <c r="D730" t="s">
        <v>3</v>
      </c>
      <c r="E730" t="s">
        <v>4</v>
      </c>
      <c r="F730" t="s">
        <v>8</v>
      </c>
      <c r="G730" t="s">
        <v>5</v>
      </c>
      <c r="H730" t="s">
        <v>31</v>
      </c>
      <c r="I730" t="s">
        <v>27</v>
      </c>
      <c r="J730" t="s">
        <v>26</v>
      </c>
      <c r="K730" t="s">
        <v>32</v>
      </c>
      <c r="L730" t="s">
        <v>29</v>
      </c>
    </row>
    <row r="731" spans="1:12" x14ac:dyDescent="0.35">
      <c r="A731" t="s">
        <v>2</v>
      </c>
      <c r="B731">
        <v>8.8567999999999998</v>
      </c>
      <c r="C731">
        <v>8.8567999999999998</v>
      </c>
      <c r="D731">
        <v>1</v>
      </c>
      <c r="E731">
        <v>43.212000000000003</v>
      </c>
      <c r="F731">
        <v>12.161799999999999</v>
      </c>
      <c r="G731">
        <v>1.134E-3</v>
      </c>
      <c r="H731">
        <v>8119</v>
      </c>
      <c r="I731" t="s">
        <v>28</v>
      </c>
      <c r="J731">
        <v>0.60535656581511499</v>
      </c>
      <c r="K731">
        <v>24</v>
      </c>
      <c r="L731" t="s">
        <v>28</v>
      </c>
    </row>
    <row r="732" spans="1:12" x14ac:dyDescent="0.35">
      <c r="A732" t="s">
        <v>40</v>
      </c>
      <c r="B732">
        <v>2.7427999999999999</v>
      </c>
      <c r="C732">
        <v>2.7427999999999999</v>
      </c>
      <c r="D732">
        <v>1</v>
      </c>
      <c r="E732">
        <v>167.321</v>
      </c>
      <c r="F732">
        <v>3.7663000000000002</v>
      </c>
      <c r="G732">
        <v>5.3975000000000002E-2</v>
      </c>
      <c r="H732">
        <v>8119</v>
      </c>
      <c r="I732" s="5" t="s">
        <v>30</v>
      </c>
      <c r="J732">
        <v>0.31802399031296802</v>
      </c>
      <c r="K732">
        <v>1380</v>
      </c>
      <c r="L732" s="5" t="s">
        <v>30</v>
      </c>
    </row>
    <row r="733" spans="1:12" x14ac:dyDescent="0.35">
      <c r="A733" s="2" t="s">
        <v>9</v>
      </c>
    </row>
    <row r="734" spans="1:12" x14ac:dyDescent="0.35">
      <c r="A734" s="2" t="s">
        <v>97</v>
      </c>
    </row>
    <row r="735" spans="1:12" x14ac:dyDescent="0.35">
      <c r="A735" s="2"/>
      <c r="B735" t="s">
        <v>14</v>
      </c>
      <c r="C735" t="s">
        <v>15</v>
      </c>
      <c r="D735" t="s">
        <v>16</v>
      </c>
      <c r="E735" t="s">
        <v>17</v>
      </c>
      <c r="F735" t="s">
        <v>18</v>
      </c>
      <c r="G735" t="s">
        <v>19</v>
      </c>
      <c r="H735" t="s">
        <v>20</v>
      </c>
    </row>
    <row r="736" spans="1:12" x14ac:dyDescent="0.35">
      <c r="A736" s="3" t="s">
        <v>10</v>
      </c>
      <c r="B736">
        <v>0.233712</v>
      </c>
      <c r="C736">
        <v>0.122695</v>
      </c>
      <c r="D736">
        <v>40</v>
      </c>
      <c r="E736">
        <v>1.9048</v>
      </c>
      <c r="F736">
        <v>-1.4272999999999999E-2</v>
      </c>
      <c r="G736">
        <v>0.48169800000000002</v>
      </c>
      <c r="H736">
        <v>6.4019999999999994E-2</v>
      </c>
    </row>
    <row r="737" spans="1:12" x14ac:dyDescent="0.35">
      <c r="A737" s="3" t="s">
        <v>25</v>
      </c>
      <c r="B737">
        <v>-0.389932</v>
      </c>
      <c r="C737">
        <v>0.12967600000000001</v>
      </c>
      <c r="D737">
        <v>46</v>
      </c>
      <c r="E737">
        <v>-3.0070000000000001</v>
      </c>
      <c r="F737">
        <v>-0.65096100000000001</v>
      </c>
      <c r="G737">
        <v>-0.12890299999999999</v>
      </c>
      <c r="H737">
        <v>4.267E-3</v>
      </c>
    </row>
    <row r="738" spans="1:12" x14ac:dyDescent="0.35">
      <c r="B738" s="2" t="s">
        <v>21</v>
      </c>
    </row>
    <row r="739" spans="1:12" x14ac:dyDescent="0.35">
      <c r="B739" s="2" t="s">
        <v>22</v>
      </c>
    </row>
    <row r="740" spans="1:12" x14ac:dyDescent="0.35">
      <c r="A740" s="2" t="s">
        <v>98</v>
      </c>
      <c r="B740" s="2"/>
    </row>
    <row r="741" spans="1:12" x14ac:dyDescent="0.35">
      <c r="B741" s="3" t="s">
        <v>14</v>
      </c>
      <c r="C741" t="s">
        <v>15</v>
      </c>
      <c r="D741" t="s">
        <v>16</v>
      </c>
      <c r="E741" t="s">
        <v>17</v>
      </c>
      <c r="F741" t="s">
        <v>18</v>
      </c>
      <c r="G741" t="s">
        <v>19</v>
      </c>
      <c r="H741" t="s">
        <v>101</v>
      </c>
    </row>
    <row r="742" spans="1:12" x14ac:dyDescent="0.35">
      <c r="A742" s="3" t="s">
        <v>100</v>
      </c>
      <c r="B742" s="3">
        <v>0.62363999999999997</v>
      </c>
      <c r="C742">
        <v>0.17882999999999999</v>
      </c>
      <c r="D742">
        <v>43.2</v>
      </c>
      <c r="E742">
        <v>3.4874000000000001</v>
      </c>
      <c r="F742">
        <v>0.26305000000000001</v>
      </c>
      <c r="G742">
        <v>0.98424</v>
      </c>
      <c r="H742">
        <v>1.134E-3</v>
      </c>
    </row>
    <row r="743" spans="1:12" x14ac:dyDescent="0.35">
      <c r="B743" s="2" t="s">
        <v>21</v>
      </c>
    </row>
    <row r="744" spans="1:12" x14ac:dyDescent="0.35">
      <c r="B744" s="2" t="s">
        <v>22</v>
      </c>
    </row>
    <row r="745" spans="1:12" x14ac:dyDescent="0.35">
      <c r="A745" s="2" t="s">
        <v>23</v>
      </c>
    </row>
    <row r="746" spans="1:12" x14ac:dyDescent="0.35">
      <c r="A746" s="3">
        <v>0.1087607</v>
      </c>
    </row>
    <row r="747" spans="1:12" x14ac:dyDescent="0.35">
      <c r="A747" s="6" t="s">
        <v>66</v>
      </c>
    </row>
    <row r="748" spans="1:12" x14ac:dyDescent="0.35">
      <c r="A748" s="2" t="s">
        <v>1</v>
      </c>
    </row>
    <row r="749" spans="1:12" x14ac:dyDescent="0.35">
      <c r="B749" t="s">
        <v>6</v>
      </c>
      <c r="C749" t="s">
        <v>7</v>
      </c>
      <c r="D749" t="s">
        <v>3</v>
      </c>
      <c r="E749" t="s">
        <v>4</v>
      </c>
      <c r="F749" t="s">
        <v>8</v>
      </c>
      <c r="G749" t="s">
        <v>5</v>
      </c>
      <c r="H749" t="s">
        <v>31</v>
      </c>
      <c r="I749" t="s">
        <v>27</v>
      </c>
      <c r="J749" t="s">
        <v>26</v>
      </c>
      <c r="K749" t="s">
        <v>32</v>
      </c>
      <c r="L749" t="s">
        <v>29</v>
      </c>
    </row>
    <row r="750" spans="1:12" x14ac:dyDescent="0.35">
      <c r="A750" t="s">
        <v>2</v>
      </c>
      <c r="B750">
        <v>622.89</v>
      </c>
      <c r="C750">
        <v>622.89</v>
      </c>
      <c r="D750">
        <v>1</v>
      </c>
      <c r="E750">
        <v>32.270000000000003</v>
      </c>
      <c r="F750">
        <v>14.385999999999999</v>
      </c>
      <c r="G750">
        <v>6.1850000000000002E-4</v>
      </c>
      <c r="H750">
        <v>8039</v>
      </c>
      <c r="I750" t="s">
        <v>28</v>
      </c>
      <c r="J750">
        <v>0.82874957340612698</v>
      </c>
      <c r="K750">
        <v>6</v>
      </c>
      <c r="L750" t="s">
        <v>28</v>
      </c>
    </row>
    <row r="751" spans="1:12" x14ac:dyDescent="0.35">
      <c r="A751" s="2" t="s">
        <v>9</v>
      </c>
    </row>
    <row r="752" spans="1:12" x14ac:dyDescent="0.35">
      <c r="A752" s="2" t="s">
        <v>97</v>
      </c>
    </row>
    <row r="753" spans="1:12" x14ac:dyDescent="0.35">
      <c r="A753" s="2"/>
      <c r="B753" t="s">
        <v>14</v>
      </c>
      <c r="C753" t="s">
        <v>15</v>
      </c>
      <c r="D753" t="s">
        <v>16</v>
      </c>
      <c r="E753" t="s">
        <v>17</v>
      </c>
      <c r="F753" t="s">
        <v>18</v>
      </c>
      <c r="G753" t="s">
        <v>19</v>
      </c>
      <c r="H753" t="s">
        <v>20</v>
      </c>
    </row>
    <row r="754" spans="1:12" x14ac:dyDescent="0.35">
      <c r="A754" s="3" t="s">
        <v>10</v>
      </c>
      <c r="B754">
        <v>-4.5183299999999997</v>
      </c>
      <c r="C754">
        <v>0.96067999999999998</v>
      </c>
      <c r="D754">
        <v>27.2</v>
      </c>
      <c r="E754">
        <v>-4.7032999999999996</v>
      </c>
      <c r="F754">
        <v>-6.4888000000000003</v>
      </c>
      <c r="G754">
        <v>-2.5478499999999999</v>
      </c>
      <c r="H754" s="4">
        <v>6.6519999999999993E-5</v>
      </c>
    </row>
    <row r="755" spans="1:12" x14ac:dyDescent="0.35">
      <c r="A755" s="3" t="s">
        <v>25</v>
      </c>
      <c r="B755">
        <v>-10.082560000000001</v>
      </c>
      <c r="C755">
        <v>1.10873</v>
      </c>
      <c r="D755">
        <v>36.9</v>
      </c>
      <c r="E755">
        <v>-9.0937999999999999</v>
      </c>
      <c r="F755">
        <v>-12.32925</v>
      </c>
      <c r="G755">
        <v>-7.8358699999999999</v>
      </c>
      <c r="H755" s="4">
        <v>5.8530000000000004E-11</v>
      </c>
    </row>
    <row r="756" spans="1:12" x14ac:dyDescent="0.35">
      <c r="B756" s="2" t="s">
        <v>21</v>
      </c>
    </row>
    <row r="757" spans="1:12" x14ac:dyDescent="0.35">
      <c r="B757" s="2" t="s">
        <v>22</v>
      </c>
    </row>
    <row r="758" spans="1:12" x14ac:dyDescent="0.35">
      <c r="A758" s="2" t="s">
        <v>98</v>
      </c>
      <c r="B758" s="2"/>
    </row>
    <row r="759" spans="1:12" x14ac:dyDescent="0.35">
      <c r="B759" s="3" t="s">
        <v>14</v>
      </c>
      <c r="C759" t="s">
        <v>15</v>
      </c>
      <c r="D759" t="s">
        <v>16</v>
      </c>
      <c r="E759" t="s">
        <v>17</v>
      </c>
      <c r="F759" t="s">
        <v>18</v>
      </c>
      <c r="G759" t="s">
        <v>19</v>
      </c>
      <c r="H759" t="s">
        <v>101</v>
      </c>
    </row>
    <row r="760" spans="1:12" x14ac:dyDescent="0.35">
      <c r="A760" s="3" t="s">
        <v>100</v>
      </c>
      <c r="B760" s="3">
        <v>5.5641999999999996</v>
      </c>
      <c r="C760">
        <v>1.4670000000000001</v>
      </c>
      <c r="D760">
        <v>32.299999999999997</v>
      </c>
      <c r="E760">
        <v>3.7928000000000002</v>
      </c>
      <c r="F760">
        <v>2.577</v>
      </c>
      <c r="G760">
        <v>8.5515000000000008</v>
      </c>
      <c r="H760">
        <v>6.1850000000000002E-4</v>
      </c>
    </row>
    <row r="761" spans="1:12" x14ac:dyDescent="0.35">
      <c r="B761" s="2" t="s">
        <v>21</v>
      </c>
    </row>
    <row r="762" spans="1:12" x14ac:dyDescent="0.35">
      <c r="B762" s="2" t="s">
        <v>22</v>
      </c>
    </row>
    <row r="763" spans="1:12" x14ac:dyDescent="0.35">
      <c r="A763" s="2" t="s">
        <v>23</v>
      </c>
    </row>
    <row r="764" spans="1:12" x14ac:dyDescent="0.35">
      <c r="A764" s="3">
        <v>0.1361946</v>
      </c>
    </row>
    <row r="765" spans="1:12" x14ac:dyDescent="0.35">
      <c r="A765" s="6" t="s">
        <v>67</v>
      </c>
    </row>
    <row r="766" spans="1:12" x14ac:dyDescent="0.35">
      <c r="A766" s="2" t="s">
        <v>1</v>
      </c>
    </row>
    <row r="767" spans="1:12" x14ac:dyDescent="0.35">
      <c r="B767" t="s">
        <v>6</v>
      </c>
      <c r="C767" t="s">
        <v>7</v>
      </c>
      <c r="D767" t="s">
        <v>3</v>
      </c>
      <c r="E767" t="s">
        <v>4</v>
      </c>
      <c r="F767" t="s">
        <v>8</v>
      </c>
      <c r="G767" t="s">
        <v>5</v>
      </c>
      <c r="H767" t="s">
        <v>31</v>
      </c>
      <c r="I767" t="s">
        <v>27</v>
      </c>
      <c r="J767" t="s">
        <v>26</v>
      </c>
      <c r="K767" t="s">
        <v>32</v>
      </c>
      <c r="L767" t="s">
        <v>29</v>
      </c>
    </row>
    <row r="768" spans="1:12" x14ac:dyDescent="0.35">
      <c r="A768" t="s">
        <v>2</v>
      </c>
      <c r="B768">
        <v>7.7005999999999997</v>
      </c>
      <c r="C768">
        <v>7.7005999999999997</v>
      </c>
      <c r="D768">
        <v>1</v>
      </c>
      <c r="E768">
        <v>40.767000000000003</v>
      </c>
      <c r="F768">
        <v>11.3093</v>
      </c>
      <c r="G768">
        <v>1.6869999999999999E-3</v>
      </c>
      <c r="H768">
        <v>8119</v>
      </c>
      <c r="I768" t="s">
        <v>28</v>
      </c>
      <c r="J768">
        <v>0.60535656581511499</v>
      </c>
      <c r="K768">
        <v>24</v>
      </c>
      <c r="L768" t="s">
        <v>28</v>
      </c>
    </row>
    <row r="769" spans="1:12" x14ac:dyDescent="0.35">
      <c r="A769" t="s">
        <v>40</v>
      </c>
      <c r="B769">
        <v>2.3393000000000002</v>
      </c>
      <c r="C769">
        <v>2.3393000000000002</v>
      </c>
      <c r="D769">
        <v>1</v>
      </c>
      <c r="E769">
        <v>174.06800000000001</v>
      </c>
      <c r="F769">
        <v>3.4356</v>
      </c>
      <c r="G769">
        <v>6.5498000000000001E-2</v>
      </c>
      <c r="H769">
        <v>8119</v>
      </c>
      <c r="I769" s="5" t="s">
        <v>30</v>
      </c>
      <c r="J769">
        <v>0.34983856010814302</v>
      </c>
      <c r="K769">
        <v>1522</v>
      </c>
      <c r="L769" s="5" t="s">
        <v>30</v>
      </c>
    </row>
    <row r="770" spans="1:12" x14ac:dyDescent="0.35">
      <c r="A770" s="2" t="s">
        <v>9</v>
      </c>
    </row>
    <row r="771" spans="1:12" x14ac:dyDescent="0.35">
      <c r="A771" s="2" t="s">
        <v>97</v>
      </c>
    </row>
    <row r="772" spans="1:12" x14ac:dyDescent="0.35">
      <c r="A772" s="2"/>
      <c r="B772" t="s">
        <v>14</v>
      </c>
      <c r="C772" t="s">
        <v>15</v>
      </c>
      <c r="D772" t="s">
        <v>16</v>
      </c>
      <c r="E772" t="s">
        <v>17</v>
      </c>
      <c r="F772" t="s">
        <v>18</v>
      </c>
      <c r="G772" t="s">
        <v>19</v>
      </c>
      <c r="H772" t="s">
        <v>20</v>
      </c>
    </row>
    <row r="773" spans="1:12" x14ac:dyDescent="0.35">
      <c r="A773" s="3" t="s">
        <v>10</v>
      </c>
      <c r="B773">
        <v>0.23619699999999999</v>
      </c>
      <c r="C773">
        <v>0.13013</v>
      </c>
      <c r="D773">
        <v>38.5</v>
      </c>
      <c r="E773">
        <v>1.8150999999999999</v>
      </c>
      <c r="F773">
        <v>-2.7133000000000001E-2</v>
      </c>
      <c r="G773">
        <v>0.499527</v>
      </c>
      <c r="H773">
        <v>7.7313999999999994E-2</v>
      </c>
    </row>
    <row r="774" spans="1:12" x14ac:dyDescent="0.35">
      <c r="A774" s="3" t="s">
        <v>25</v>
      </c>
      <c r="B774">
        <v>-0.39963199999999999</v>
      </c>
      <c r="C774">
        <v>0.13677400000000001</v>
      </c>
      <c r="D774">
        <v>42.6</v>
      </c>
      <c r="E774">
        <v>-2.9218000000000002</v>
      </c>
      <c r="F774">
        <v>-0.67553300000000005</v>
      </c>
      <c r="G774">
        <v>-0.12373099999999999</v>
      </c>
      <c r="H774">
        <v>5.5459999999999997E-3</v>
      </c>
    </row>
    <row r="775" spans="1:12" x14ac:dyDescent="0.35">
      <c r="B775" s="2" t="s">
        <v>21</v>
      </c>
    </row>
    <row r="776" spans="1:12" x14ac:dyDescent="0.35">
      <c r="B776" s="2" t="s">
        <v>22</v>
      </c>
    </row>
    <row r="777" spans="1:12" x14ac:dyDescent="0.35">
      <c r="A777" s="2" t="s">
        <v>98</v>
      </c>
      <c r="B777" s="2"/>
    </row>
    <row r="778" spans="1:12" x14ac:dyDescent="0.35">
      <c r="A778" s="3"/>
      <c r="B778" s="3" t="s">
        <v>14</v>
      </c>
      <c r="C778" t="s">
        <v>15</v>
      </c>
      <c r="D778" t="s">
        <v>16</v>
      </c>
      <c r="E778" t="s">
        <v>17</v>
      </c>
      <c r="F778" t="s">
        <v>18</v>
      </c>
      <c r="G778" t="s">
        <v>19</v>
      </c>
      <c r="H778" t="s">
        <v>101</v>
      </c>
    </row>
    <row r="779" spans="1:12" x14ac:dyDescent="0.35">
      <c r="A779" s="3" t="s">
        <v>100</v>
      </c>
      <c r="B779" s="3">
        <v>0.63583000000000001</v>
      </c>
      <c r="C779">
        <v>0.18906999999999999</v>
      </c>
      <c r="D779">
        <v>40.799999999999997</v>
      </c>
      <c r="E779">
        <v>3.3628999999999998</v>
      </c>
      <c r="F779">
        <v>0.25392999999999999</v>
      </c>
      <c r="G779">
        <v>1.01773</v>
      </c>
      <c r="H779">
        <v>1.6869999999999999E-3</v>
      </c>
    </row>
    <row r="780" spans="1:12" x14ac:dyDescent="0.35">
      <c r="B780" s="2" t="s">
        <v>21</v>
      </c>
    </row>
    <row r="781" spans="1:12" x14ac:dyDescent="0.35">
      <c r="B781" s="2" t="s">
        <v>22</v>
      </c>
    </row>
    <row r="782" spans="1:12" x14ac:dyDescent="0.35">
      <c r="A782" s="2" t="s">
        <v>23</v>
      </c>
    </row>
    <row r="783" spans="1:12" x14ac:dyDescent="0.35">
      <c r="A783" s="3">
        <v>0.1104531</v>
      </c>
    </row>
    <row r="784" spans="1:12" x14ac:dyDescent="0.35">
      <c r="A784" s="6" t="s">
        <v>68</v>
      </c>
    </row>
    <row r="785" spans="1:12" x14ac:dyDescent="0.35">
      <c r="A785" s="2" t="s">
        <v>1</v>
      </c>
    </row>
    <row r="786" spans="1:12" x14ac:dyDescent="0.35">
      <c r="B786" t="s">
        <v>6</v>
      </c>
      <c r="C786" t="s">
        <v>7</v>
      </c>
      <c r="D786" t="s">
        <v>3</v>
      </c>
      <c r="E786" t="s">
        <v>4</v>
      </c>
      <c r="F786" t="s">
        <v>8</v>
      </c>
      <c r="G786" t="s">
        <v>5</v>
      </c>
      <c r="H786" t="s">
        <v>31</v>
      </c>
      <c r="I786" t="s">
        <v>27</v>
      </c>
      <c r="J786" t="s">
        <v>26</v>
      </c>
      <c r="K786" t="s">
        <v>32</v>
      </c>
      <c r="L786" t="s">
        <v>29</v>
      </c>
    </row>
    <row r="787" spans="1:12" x14ac:dyDescent="0.35">
      <c r="A787" t="s">
        <v>2</v>
      </c>
      <c r="B787">
        <v>463.34</v>
      </c>
      <c r="C787">
        <v>463.34</v>
      </c>
      <c r="D787">
        <v>1</v>
      </c>
      <c r="E787">
        <v>28.689</v>
      </c>
      <c r="F787">
        <v>12.244999999999999</v>
      </c>
      <c r="G787">
        <v>1.5430000000000001E-3</v>
      </c>
      <c r="H787">
        <v>8039</v>
      </c>
      <c r="I787" t="s">
        <v>28</v>
      </c>
      <c r="J787">
        <v>0.83993782259960204</v>
      </c>
      <c r="K787">
        <v>2378</v>
      </c>
      <c r="L787" s="5" t="s">
        <v>30</v>
      </c>
    </row>
    <row r="788" spans="1:12" x14ac:dyDescent="0.35">
      <c r="A788" s="2" t="s">
        <v>9</v>
      </c>
    </row>
    <row r="789" spans="1:12" x14ac:dyDescent="0.35">
      <c r="A789" s="2" t="s">
        <v>97</v>
      </c>
    </row>
    <row r="790" spans="1:12" x14ac:dyDescent="0.35">
      <c r="A790" s="2"/>
      <c r="B790" t="s">
        <v>14</v>
      </c>
      <c r="C790" t="s">
        <v>15</v>
      </c>
      <c r="D790" t="s">
        <v>16</v>
      </c>
      <c r="E790" t="s">
        <v>17</v>
      </c>
      <c r="F790" t="s">
        <v>18</v>
      </c>
      <c r="G790" t="s">
        <v>19</v>
      </c>
      <c r="H790" t="s">
        <v>20</v>
      </c>
    </row>
    <row r="791" spans="1:12" x14ac:dyDescent="0.35">
      <c r="A791" s="3" t="s">
        <v>10</v>
      </c>
      <c r="B791">
        <v>-3.8041</v>
      </c>
      <c r="C791">
        <v>1.0126999999999999</v>
      </c>
      <c r="D791">
        <v>25.4</v>
      </c>
      <c r="E791">
        <v>-3.7563</v>
      </c>
      <c r="F791">
        <v>-5.8879999999999999</v>
      </c>
      <c r="G791">
        <v>-1.7202</v>
      </c>
      <c r="H791">
        <v>9.0339999999999995E-4</v>
      </c>
    </row>
    <row r="792" spans="1:12" x14ac:dyDescent="0.35">
      <c r="A792" s="3" t="s">
        <v>25</v>
      </c>
      <c r="B792">
        <v>-9.1727000000000007</v>
      </c>
      <c r="C792">
        <v>1.1525000000000001</v>
      </c>
      <c r="D792">
        <v>31.6</v>
      </c>
      <c r="E792">
        <v>-7.9592000000000001</v>
      </c>
      <c r="F792">
        <v>-11.5214</v>
      </c>
      <c r="G792">
        <v>-6.8239999999999998</v>
      </c>
      <c r="H792" s="4">
        <v>4.8239999999999999E-9</v>
      </c>
    </row>
    <row r="793" spans="1:12" x14ac:dyDescent="0.35">
      <c r="B793" s="2" t="s">
        <v>21</v>
      </c>
    </row>
    <row r="794" spans="1:12" x14ac:dyDescent="0.35">
      <c r="B794" s="2" t="s">
        <v>22</v>
      </c>
    </row>
    <row r="795" spans="1:12" x14ac:dyDescent="0.35">
      <c r="A795" s="2" t="s">
        <v>98</v>
      </c>
      <c r="B795" s="2"/>
    </row>
    <row r="796" spans="1:12" x14ac:dyDescent="0.35">
      <c r="B796" s="3" t="s">
        <v>14</v>
      </c>
      <c r="C796" t="s">
        <v>15</v>
      </c>
      <c r="D796" t="s">
        <v>16</v>
      </c>
      <c r="E796" t="s">
        <v>17</v>
      </c>
      <c r="F796" t="s">
        <v>18</v>
      </c>
      <c r="G796" t="s">
        <v>19</v>
      </c>
      <c r="H796" t="s">
        <v>101</v>
      </c>
    </row>
    <row r="797" spans="1:12" x14ac:dyDescent="0.35">
      <c r="A797" s="3" t="s">
        <v>100</v>
      </c>
      <c r="B797" s="3">
        <v>5.3685999999999998</v>
      </c>
      <c r="C797">
        <v>1.5342</v>
      </c>
      <c r="D797">
        <v>28.7</v>
      </c>
      <c r="E797">
        <v>3.4992999999999999</v>
      </c>
      <c r="F797">
        <v>2.2292999999999998</v>
      </c>
      <c r="G797">
        <v>8.5077999999999996</v>
      </c>
      <c r="H797">
        <v>1.5430000000000001E-3</v>
      </c>
    </row>
    <row r="798" spans="1:12" x14ac:dyDescent="0.35">
      <c r="A798" s="3"/>
      <c r="B798" s="2" t="s">
        <v>21</v>
      </c>
    </row>
    <row r="799" spans="1:12" x14ac:dyDescent="0.35">
      <c r="B799" s="2" t="s">
        <v>22</v>
      </c>
    </row>
    <row r="800" spans="1:12" x14ac:dyDescent="0.35">
      <c r="A800" s="2" t="s">
        <v>23</v>
      </c>
    </row>
    <row r="801" spans="1:12" x14ac:dyDescent="0.35">
      <c r="A801" s="3">
        <v>0.1327169</v>
      </c>
    </row>
    <row r="802" spans="1:12" x14ac:dyDescent="0.35">
      <c r="A802" s="2" t="s">
        <v>75</v>
      </c>
    </row>
    <row r="803" spans="1:12" x14ac:dyDescent="0.35">
      <c r="B803" t="s">
        <v>76</v>
      </c>
      <c r="C803" t="s">
        <v>77</v>
      </c>
      <c r="D803" t="s">
        <v>78</v>
      </c>
    </row>
    <row r="804" spans="1:12" x14ac:dyDescent="0.35">
      <c r="A804" t="s">
        <v>10</v>
      </c>
      <c r="B804">
        <v>22</v>
      </c>
      <c r="C804">
        <v>18</v>
      </c>
      <c r="D804">
        <v>81.8</v>
      </c>
    </row>
    <row r="805" spans="1:12" x14ac:dyDescent="0.35">
      <c r="A805" t="s">
        <v>25</v>
      </c>
      <c r="B805">
        <v>18</v>
      </c>
      <c r="C805">
        <v>7</v>
      </c>
      <c r="D805">
        <v>38.9</v>
      </c>
      <c r="E805" s="7"/>
    </row>
    <row r="807" spans="1:12" x14ac:dyDescent="0.35">
      <c r="B807" t="s">
        <v>79</v>
      </c>
      <c r="C807" t="s">
        <v>80</v>
      </c>
      <c r="D807" t="s">
        <v>81</v>
      </c>
      <c r="E807" t="s">
        <v>82</v>
      </c>
      <c r="F807" t="s">
        <v>31</v>
      </c>
      <c r="G807" t="s">
        <v>27</v>
      </c>
      <c r="H807" t="s">
        <v>26</v>
      </c>
      <c r="I807" t="s">
        <v>32</v>
      </c>
      <c r="J807" t="s">
        <v>29</v>
      </c>
    </row>
    <row r="808" spans="1:12" x14ac:dyDescent="0.35">
      <c r="A808" t="s">
        <v>83</v>
      </c>
      <c r="B808">
        <v>0.14968139999999999</v>
      </c>
      <c r="C808">
        <v>2.534641E-2</v>
      </c>
      <c r="D808">
        <v>0.71532412000000001</v>
      </c>
      <c r="E808">
        <v>8.5880000000000001E-3</v>
      </c>
      <c r="F808">
        <v>8039</v>
      </c>
      <c r="G808" t="s">
        <v>28</v>
      </c>
      <c r="H808">
        <v>1</v>
      </c>
      <c r="I808" s="3">
        <v>8039</v>
      </c>
      <c r="J808" s="5" t="s">
        <v>30</v>
      </c>
    </row>
    <row r="809" spans="1:12" x14ac:dyDescent="0.35">
      <c r="A809" s="6" t="s">
        <v>69</v>
      </c>
    </row>
    <row r="810" spans="1:12" x14ac:dyDescent="0.35">
      <c r="A810" s="2" t="s">
        <v>1</v>
      </c>
    </row>
    <row r="811" spans="1:12" x14ac:dyDescent="0.35">
      <c r="B811" t="s">
        <v>6</v>
      </c>
      <c r="C811" t="s">
        <v>7</v>
      </c>
      <c r="D811" t="s">
        <v>3</v>
      </c>
      <c r="E811" t="s">
        <v>4</v>
      </c>
      <c r="F811" t="s">
        <v>8</v>
      </c>
      <c r="G811" t="s">
        <v>5</v>
      </c>
      <c r="H811" t="s">
        <v>31</v>
      </c>
      <c r="I811" t="s">
        <v>27</v>
      </c>
      <c r="J811" t="s">
        <v>26</v>
      </c>
      <c r="K811" t="s">
        <v>32</v>
      </c>
      <c r="L811" t="s">
        <v>29</v>
      </c>
    </row>
    <row r="812" spans="1:12" x14ac:dyDescent="0.35">
      <c r="A812" t="s">
        <v>2</v>
      </c>
      <c r="B812">
        <v>7.6656000000000004</v>
      </c>
      <c r="C812">
        <v>7.6656000000000004</v>
      </c>
      <c r="D812">
        <v>1</v>
      </c>
      <c r="E812">
        <v>33.46</v>
      </c>
      <c r="F812">
        <v>10.651999999999999</v>
      </c>
      <c r="G812">
        <v>2.5370000000000002E-3</v>
      </c>
      <c r="H812">
        <v>8119</v>
      </c>
      <c r="I812" t="s">
        <v>28</v>
      </c>
      <c r="J812">
        <v>0.69071908449644503</v>
      </c>
      <c r="K812">
        <v>32</v>
      </c>
      <c r="L812" t="s">
        <v>28</v>
      </c>
    </row>
    <row r="813" spans="1:12" x14ac:dyDescent="0.35">
      <c r="A813" t="s">
        <v>40</v>
      </c>
      <c r="B813">
        <v>1.4601</v>
      </c>
      <c r="C813">
        <v>1.4601</v>
      </c>
      <c r="D813">
        <v>1</v>
      </c>
      <c r="E813">
        <v>174.48</v>
      </c>
      <c r="F813">
        <v>2.0289999999999999</v>
      </c>
      <c r="G813">
        <v>0.156109</v>
      </c>
      <c r="H813">
        <v>8119</v>
      </c>
      <c r="I813" s="5" t="s">
        <v>30</v>
      </c>
      <c r="J813">
        <v>0.53680242698127401</v>
      </c>
      <c r="K813">
        <v>2363</v>
      </c>
      <c r="L813" s="5" t="s">
        <v>30</v>
      </c>
    </row>
    <row r="814" spans="1:12" x14ac:dyDescent="0.35">
      <c r="A814" s="2" t="s">
        <v>9</v>
      </c>
    </row>
    <row r="815" spans="1:12" x14ac:dyDescent="0.35">
      <c r="A815" s="2" t="s">
        <v>97</v>
      </c>
    </row>
    <row r="816" spans="1:12" x14ac:dyDescent="0.35">
      <c r="A816" s="2"/>
      <c r="B816" t="s">
        <v>14</v>
      </c>
      <c r="C816" t="s">
        <v>15</v>
      </c>
      <c r="D816" t="s">
        <v>16</v>
      </c>
      <c r="E816" t="s">
        <v>17</v>
      </c>
      <c r="F816" t="s">
        <v>18</v>
      </c>
      <c r="G816" t="s">
        <v>19</v>
      </c>
      <c r="H816" t="s">
        <v>20</v>
      </c>
    </row>
    <row r="817" spans="1:12" x14ac:dyDescent="0.35">
      <c r="A817" s="3" t="s">
        <v>10</v>
      </c>
      <c r="B817">
        <v>0.29200999999999999</v>
      </c>
      <c r="C817">
        <v>0.13732800000000001</v>
      </c>
      <c r="D817">
        <v>31.6</v>
      </c>
      <c r="E817">
        <v>2.1263999999999998</v>
      </c>
      <c r="F817">
        <v>1.2160000000000001E-2</v>
      </c>
      <c r="G817">
        <v>0.57186000000000003</v>
      </c>
      <c r="H817">
        <v>4.1369999999999997E-2</v>
      </c>
    </row>
    <row r="818" spans="1:12" x14ac:dyDescent="0.35">
      <c r="A818" s="3" t="s">
        <v>25</v>
      </c>
      <c r="B818">
        <v>-0.35872599999999999</v>
      </c>
      <c r="C818">
        <v>0.14415700000000001</v>
      </c>
      <c r="D818">
        <v>34.9</v>
      </c>
      <c r="E818">
        <v>-2.4883999999999999</v>
      </c>
      <c r="F818">
        <v>-0.65140900000000002</v>
      </c>
      <c r="G818">
        <v>-6.6044000000000005E-2</v>
      </c>
      <c r="H818">
        <v>1.7749999999999998E-2</v>
      </c>
    </row>
    <row r="819" spans="1:12" x14ac:dyDescent="0.35">
      <c r="B819" s="2" t="s">
        <v>21</v>
      </c>
    </row>
    <row r="820" spans="1:12" x14ac:dyDescent="0.35">
      <c r="B820" s="2" t="s">
        <v>22</v>
      </c>
    </row>
    <row r="821" spans="1:12" x14ac:dyDescent="0.35">
      <c r="A821" s="2" t="s">
        <v>98</v>
      </c>
      <c r="B821" s="2"/>
    </row>
    <row r="822" spans="1:12" x14ac:dyDescent="0.35">
      <c r="B822" s="3" t="s">
        <v>14</v>
      </c>
      <c r="C822" t="s">
        <v>15</v>
      </c>
      <c r="D822" t="s">
        <v>16</v>
      </c>
      <c r="E822" t="s">
        <v>17</v>
      </c>
      <c r="F822" t="s">
        <v>18</v>
      </c>
      <c r="G822" t="s">
        <v>19</v>
      </c>
      <c r="H822" t="s">
        <v>101</v>
      </c>
    </row>
    <row r="823" spans="1:12" x14ac:dyDescent="0.35">
      <c r="A823" s="3" t="s">
        <v>100</v>
      </c>
      <c r="B823" s="3">
        <v>0.65073999999999999</v>
      </c>
      <c r="C823">
        <v>0.19938</v>
      </c>
      <c r="D823">
        <v>33.5</v>
      </c>
      <c r="E823">
        <v>3.2637</v>
      </c>
      <c r="F823">
        <v>0.24529999999999999</v>
      </c>
      <c r="G823">
        <v>1.0561700000000001</v>
      </c>
      <c r="H823">
        <v>2.5370000000000002E-3</v>
      </c>
    </row>
    <row r="824" spans="1:12" x14ac:dyDescent="0.35">
      <c r="B824" s="2" t="s">
        <v>21</v>
      </c>
    </row>
    <row r="825" spans="1:12" x14ac:dyDescent="0.35">
      <c r="B825" s="2" t="s">
        <v>22</v>
      </c>
    </row>
    <row r="826" spans="1:12" x14ac:dyDescent="0.35">
      <c r="A826" s="2" t="s">
        <v>23</v>
      </c>
    </row>
    <row r="827" spans="1:12" x14ac:dyDescent="0.35">
      <c r="A827" s="3">
        <v>0.10298789999999999</v>
      </c>
    </row>
    <row r="828" spans="1:12" x14ac:dyDescent="0.35">
      <c r="A828" s="6" t="s">
        <v>70</v>
      </c>
    </row>
    <row r="829" spans="1:12" x14ac:dyDescent="0.35">
      <c r="A829" s="2" t="s">
        <v>1</v>
      </c>
    </row>
    <row r="830" spans="1:12" x14ac:dyDescent="0.35">
      <c r="B830" t="s">
        <v>6</v>
      </c>
      <c r="C830" t="s">
        <v>7</v>
      </c>
      <c r="D830" t="s">
        <v>3</v>
      </c>
      <c r="E830" t="s">
        <v>4</v>
      </c>
      <c r="F830" t="s">
        <v>8</v>
      </c>
      <c r="G830" t="s">
        <v>5</v>
      </c>
      <c r="H830" t="s">
        <v>31</v>
      </c>
      <c r="I830" t="s">
        <v>27</v>
      </c>
      <c r="J830" t="s">
        <v>26</v>
      </c>
      <c r="K830" t="s">
        <v>32</v>
      </c>
      <c r="L830" t="s">
        <v>29</v>
      </c>
    </row>
    <row r="831" spans="1:12" x14ac:dyDescent="0.35">
      <c r="A831" t="s">
        <v>2</v>
      </c>
      <c r="B831">
        <v>284.61</v>
      </c>
      <c r="C831">
        <v>284.61</v>
      </c>
      <c r="D831">
        <v>1</v>
      </c>
      <c r="E831">
        <v>19.084</v>
      </c>
      <c r="F831">
        <v>9.7749000000000006</v>
      </c>
      <c r="G831">
        <v>5.5360000000000001E-3</v>
      </c>
      <c r="H831">
        <v>8039</v>
      </c>
      <c r="I831" t="s">
        <v>28</v>
      </c>
      <c r="J831">
        <v>0.83993782259960204</v>
      </c>
      <c r="K831">
        <v>2378</v>
      </c>
      <c r="L831" s="5" t="s">
        <v>30</v>
      </c>
    </row>
    <row r="832" spans="1:12" x14ac:dyDescent="0.35">
      <c r="A832" s="2" t="s">
        <v>9</v>
      </c>
    </row>
    <row r="833" spans="1:12" x14ac:dyDescent="0.35">
      <c r="A833" s="2" t="s">
        <v>97</v>
      </c>
    </row>
    <row r="834" spans="1:12" x14ac:dyDescent="0.35">
      <c r="A834" s="2"/>
      <c r="B834" t="s">
        <v>14</v>
      </c>
      <c r="C834" t="s">
        <v>15</v>
      </c>
      <c r="D834" t="s">
        <v>16</v>
      </c>
      <c r="E834" t="s">
        <v>17</v>
      </c>
      <c r="F834" t="s">
        <v>18</v>
      </c>
      <c r="G834" t="s">
        <v>19</v>
      </c>
      <c r="H834" t="s">
        <v>20</v>
      </c>
    </row>
    <row r="835" spans="1:12" x14ac:dyDescent="0.35">
      <c r="A835" s="3" t="s">
        <v>10</v>
      </c>
      <c r="B835">
        <v>-7.4037899999999999</v>
      </c>
      <c r="C835">
        <v>0.78966999999999998</v>
      </c>
      <c r="D835">
        <v>15.7</v>
      </c>
      <c r="E835">
        <v>-9.3757999999999999</v>
      </c>
      <c r="F835">
        <v>-9.0803999999999991</v>
      </c>
      <c r="G835">
        <v>-5.7271799999999997</v>
      </c>
      <c r="H835" s="4">
        <v>7.8530000000000002E-8</v>
      </c>
    </row>
    <row r="836" spans="1:12" x14ac:dyDescent="0.35">
      <c r="A836" s="3" t="s">
        <v>25</v>
      </c>
      <c r="B836">
        <v>-11.173260000000001</v>
      </c>
      <c r="C836">
        <v>0.91105999999999998</v>
      </c>
      <c r="D836">
        <v>22.3</v>
      </c>
      <c r="E836">
        <v>-12.263999999999999</v>
      </c>
      <c r="F836">
        <v>-13.061059999999999</v>
      </c>
      <c r="G836">
        <v>-9.2854600000000005</v>
      </c>
      <c r="H836" s="4">
        <v>2.1349999999999999E-11</v>
      </c>
    </row>
    <row r="837" spans="1:12" x14ac:dyDescent="0.35">
      <c r="B837" s="2" t="s">
        <v>21</v>
      </c>
    </row>
    <row r="838" spans="1:12" x14ac:dyDescent="0.35">
      <c r="B838" s="2" t="s">
        <v>22</v>
      </c>
    </row>
    <row r="839" spans="1:12" x14ac:dyDescent="0.35">
      <c r="A839" s="2" t="s">
        <v>98</v>
      </c>
      <c r="B839" s="2"/>
    </row>
    <row r="840" spans="1:12" x14ac:dyDescent="0.35">
      <c r="B840" s="3" t="s">
        <v>14</v>
      </c>
      <c r="C840" t="s">
        <v>15</v>
      </c>
      <c r="D840" t="s">
        <v>16</v>
      </c>
      <c r="E840" t="s">
        <v>17</v>
      </c>
      <c r="F840" t="s">
        <v>18</v>
      </c>
      <c r="G840" t="s">
        <v>19</v>
      </c>
      <c r="H840" t="s">
        <v>101</v>
      </c>
    </row>
    <row r="841" spans="1:12" x14ac:dyDescent="0.35">
      <c r="A841" s="3" t="s">
        <v>100</v>
      </c>
      <c r="B841" s="3">
        <v>3.7694999999999999</v>
      </c>
      <c r="C841">
        <v>1.2057</v>
      </c>
      <c r="D841">
        <v>19.100000000000001</v>
      </c>
      <c r="E841">
        <v>3.1265000000000001</v>
      </c>
      <c r="F841">
        <v>1.2466999999999999</v>
      </c>
      <c r="G841">
        <v>6.2922000000000002</v>
      </c>
      <c r="H841">
        <v>5.5360000000000001E-3</v>
      </c>
    </row>
    <row r="842" spans="1:12" x14ac:dyDescent="0.35">
      <c r="A842" s="3"/>
      <c r="B842" s="2" t="s">
        <v>21</v>
      </c>
    </row>
    <row r="843" spans="1:12" x14ac:dyDescent="0.35">
      <c r="A843" s="3"/>
      <c r="B843" s="2" t="s">
        <v>22</v>
      </c>
    </row>
    <row r="844" spans="1:12" x14ac:dyDescent="0.35">
      <c r="A844" s="2" t="s">
        <v>23</v>
      </c>
    </row>
    <row r="845" spans="1:12" x14ac:dyDescent="0.35">
      <c r="A845" s="3">
        <v>9.7005240000000006E-2</v>
      </c>
    </row>
    <row r="846" spans="1:12" x14ac:dyDescent="0.35">
      <c r="A846" s="6" t="s">
        <v>71</v>
      </c>
    </row>
    <row r="847" spans="1:12" x14ac:dyDescent="0.35">
      <c r="A847" s="2" t="s">
        <v>1</v>
      </c>
    </row>
    <row r="848" spans="1:12" x14ac:dyDescent="0.35">
      <c r="B848" t="s">
        <v>6</v>
      </c>
      <c r="C848" t="s">
        <v>7</v>
      </c>
      <c r="D848" t="s">
        <v>3</v>
      </c>
      <c r="E848" t="s">
        <v>4</v>
      </c>
      <c r="F848" t="s">
        <v>8</v>
      </c>
      <c r="G848" t="s">
        <v>5</v>
      </c>
      <c r="H848" t="s">
        <v>31</v>
      </c>
      <c r="I848" t="s">
        <v>27</v>
      </c>
      <c r="J848" t="s">
        <v>26</v>
      </c>
      <c r="K848" t="s">
        <v>32</v>
      </c>
      <c r="L848" t="s">
        <v>29</v>
      </c>
    </row>
    <row r="849" spans="1:12" x14ac:dyDescent="0.35">
      <c r="A849" t="s">
        <v>2</v>
      </c>
      <c r="B849">
        <v>7.7091000000000003</v>
      </c>
      <c r="C849">
        <v>7.7091000000000003</v>
      </c>
      <c r="D849">
        <v>1</v>
      </c>
      <c r="E849">
        <v>42.106000000000002</v>
      </c>
      <c r="F849">
        <v>11.6104</v>
      </c>
      <c r="G849">
        <v>1.454E-3</v>
      </c>
      <c r="H849">
        <v>8119</v>
      </c>
      <c r="I849" t="s">
        <v>28</v>
      </c>
      <c r="J849">
        <v>0.60535656581511499</v>
      </c>
      <c r="K849">
        <v>24</v>
      </c>
      <c r="L849" t="s">
        <v>28</v>
      </c>
    </row>
    <row r="850" spans="1:12" x14ac:dyDescent="0.35">
      <c r="A850" t="s">
        <v>40</v>
      </c>
      <c r="B850">
        <v>3.9981</v>
      </c>
      <c r="C850">
        <v>3.9981</v>
      </c>
      <c r="D850">
        <v>1</v>
      </c>
      <c r="E850">
        <v>174.45599999999999</v>
      </c>
      <c r="F850">
        <v>6.0213999999999999</v>
      </c>
      <c r="G850">
        <v>1.5115999999999999E-2</v>
      </c>
      <c r="H850">
        <v>8119</v>
      </c>
      <c r="I850" s="5" t="s">
        <v>30</v>
      </c>
      <c r="J850">
        <v>0.14627339414291701</v>
      </c>
      <c r="K850">
        <v>839</v>
      </c>
      <c r="L850" s="5" t="s">
        <v>30</v>
      </c>
    </row>
    <row r="851" spans="1:12" x14ac:dyDescent="0.35">
      <c r="A851" s="2" t="s">
        <v>9</v>
      </c>
    </row>
    <row r="852" spans="1:12" x14ac:dyDescent="0.35">
      <c r="A852" s="2" t="s">
        <v>97</v>
      </c>
    </row>
    <row r="853" spans="1:12" x14ac:dyDescent="0.35">
      <c r="A853" s="2"/>
      <c r="B853" t="s">
        <v>14</v>
      </c>
      <c r="C853" t="s">
        <v>15</v>
      </c>
      <c r="D853" t="s">
        <v>16</v>
      </c>
      <c r="E853" t="s">
        <v>17</v>
      </c>
      <c r="F853" t="s">
        <v>18</v>
      </c>
      <c r="G853" t="s">
        <v>19</v>
      </c>
      <c r="H853" t="s">
        <v>20</v>
      </c>
    </row>
    <row r="854" spans="1:12" x14ac:dyDescent="0.35">
      <c r="A854" s="3" t="s">
        <v>10</v>
      </c>
      <c r="B854">
        <v>0.23332900000000001</v>
      </c>
      <c r="C854">
        <v>0.12881300000000001</v>
      </c>
      <c r="D854">
        <v>39.799999999999997</v>
      </c>
      <c r="E854">
        <v>1.8113999999999999</v>
      </c>
      <c r="F854">
        <v>-2.7059E-2</v>
      </c>
      <c r="G854">
        <v>0.49371700000000002</v>
      </c>
      <c r="H854">
        <v>7.7640000000000001E-2</v>
      </c>
    </row>
    <row r="855" spans="1:12" x14ac:dyDescent="0.35">
      <c r="A855" s="3" t="s">
        <v>25</v>
      </c>
      <c r="B855">
        <v>-0.40434599999999998</v>
      </c>
      <c r="C855">
        <v>0.13537299999999999</v>
      </c>
      <c r="D855">
        <v>44</v>
      </c>
      <c r="E855">
        <v>-2.9868999999999999</v>
      </c>
      <c r="F855">
        <v>-0.67717499999999997</v>
      </c>
      <c r="G855">
        <v>-0.131517</v>
      </c>
      <c r="H855">
        <v>4.594E-3</v>
      </c>
    </row>
    <row r="856" spans="1:12" x14ac:dyDescent="0.35">
      <c r="B856" s="2" t="s">
        <v>21</v>
      </c>
    </row>
    <row r="857" spans="1:12" x14ac:dyDescent="0.35">
      <c r="B857" s="2" t="s">
        <v>22</v>
      </c>
    </row>
    <row r="858" spans="1:12" x14ac:dyDescent="0.35">
      <c r="A858" s="2" t="s">
        <v>98</v>
      </c>
      <c r="B858" s="2"/>
    </row>
    <row r="859" spans="1:12" x14ac:dyDescent="0.35">
      <c r="A859" s="3"/>
      <c r="B859" s="3" t="s">
        <v>14</v>
      </c>
      <c r="C859" t="s">
        <v>15</v>
      </c>
      <c r="D859" t="s">
        <v>16</v>
      </c>
      <c r="E859" t="s">
        <v>17</v>
      </c>
      <c r="F859" t="s">
        <v>18</v>
      </c>
      <c r="G859" t="s">
        <v>19</v>
      </c>
      <c r="H859" t="s">
        <v>101</v>
      </c>
    </row>
    <row r="860" spans="1:12" x14ac:dyDescent="0.35">
      <c r="A860" s="3" t="s">
        <v>100</v>
      </c>
      <c r="B860" s="3">
        <v>0.63766999999999996</v>
      </c>
      <c r="C860">
        <v>0.18714</v>
      </c>
      <c r="D860">
        <v>42.1</v>
      </c>
      <c r="E860">
        <v>3.4074</v>
      </c>
      <c r="F860">
        <v>0.26002999999999998</v>
      </c>
      <c r="G860">
        <v>1.01532</v>
      </c>
      <c r="H860">
        <v>1.454E-3</v>
      </c>
    </row>
    <row r="861" spans="1:12" x14ac:dyDescent="0.35">
      <c r="A861" s="2"/>
      <c r="B861" s="2" t="s">
        <v>21</v>
      </c>
    </row>
    <row r="862" spans="1:12" x14ac:dyDescent="0.35">
      <c r="B862" s="2" t="s">
        <v>22</v>
      </c>
    </row>
    <row r="863" spans="1:12" x14ac:dyDescent="0.35">
      <c r="A863" s="2" t="s">
        <v>23</v>
      </c>
    </row>
    <row r="864" spans="1:12" x14ac:dyDescent="0.35">
      <c r="A864" s="3">
        <v>0.1223542</v>
      </c>
    </row>
    <row r="865" spans="1:12" x14ac:dyDescent="0.35">
      <c r="A865" s="6" t="s">
        <v>72</v>
      </c>
    </row>
    <row r="866" spans="1:12" x14ac:dyDescent="0.35">
      <c r="A866" s="2" t="s">
        <v>1</v>
      </c>
    </row>
    <row r="867" spans="1:12" x14ac:dyDescent="0.35">
      <c r="B867" t="s">
        <v>6</v>
      </c>
      <c r="C867" t="s">
        <v>7</v>
      </c>
      <c r="D867" t="s">
        <v>3</v>
      </c>
      <c r="E867" t="s">
        <v>4</v>
      </c>
      <c r="F867" t="s">
        <v>8</v>
      </c>
      <c r="G867" t="s">
        <v>5</v>
      </c>
      <c r="H867" t="s">
        <v>31</v>
      </c>
      <c r="I867" t="s">
        <v>27</v>
      </c>
      <c r="J867" t="s">
        <v>26</v>
      </c>
      <c r="K867" t="s">
        <v>32</v>
      </c>
      <c r="L867" t="s">
        <v>29</v>
      </c>
    </row>
    <row r="868" spans="1:12" x14ac:dyDescent="0.35">
      <c r="A868" t="s">
        <v>2</v>
      </c>
      <c r="B868">
        <v>394.07</v>
      </c>
      <c r="C868">
        <v>394.07</v>
      </c>
      <c r="D868">
        <v>1</v>
      </c>
      <c r="E868">
        <v>32.679000000000002</v>
      </c>
      <c r="F868">
        <v>11.898</v>
      </c>
      <c r="G868">
        <v>1.5690000000000001E-3</v>
      </c>
      <c r="H868">
        <v>8039</v>
      </c>
      <c r="I868" t="s">
        <v>28</v>
      </c>
      <c r="J868">
        <v>0.83993782259960204</v>
      </c>
      <c r="K868">
        <v>2378</v>
      </c>
      <c r="L868" s="5" t="s">
        <v>30</v>
      </c>
    </row>
    <row r="869" spans="1:12" x14ac:dyDescent="0.35">
      <c r="A869" s="2" t="s">
        <v>9</v>
      </c>
    </row>
    <row r="870" spans="1:12" x14ac:dyDescent="0.35">
      <c r="A870" s="2" t="s">
        <v>97</v>
      </c>
    </row>
    <row r="871" spans="1:12" x14ac:dyDescent="0.35">
      <c r="A871" s="2"/>
      <c r="B871" t="s">
        <v>14</v>
      </c>
      <c r="C871" t="s">
        <v>15</v>
      </c>
      <c r="D871" t="s">
        <v>16</v>
      </c>
      <c r="E871" t="s">
        <v>17</v>
      </c>
      <c r="F871" t="s">
        <v>18</v>
      </c>
      <c r="G871" t="s">
        <v>19</v>
      </c>
      <c r="H871" t="s">
        <v>20</v>
      </c>
    </row>
    <row r="872" spans="1:12" x14ac:dyDescent="0.35">
      <c r="A872" s="3" t="s">
        <v>10</v>
      </c>
      <c r="B872">
        <v>-5.3875999999999999</v>
      </c>
      <c r="C872">
        <v>0.96240000000000003</v>
      </c>
      <c r="D872">
        <v>29.3</v>
      </c>
      <c r="E872">
        <v>-5.5979999999999999</v>
      </c>
      <c r="F872">
        <v>-7.3550000000000004</v>
      </c>
      <c r="G872">
        <v>-3.4201000000000001</v>
      </c>
      <c r="H872" s="4">
        <v>4.6530000000000002E-6</v>
      </c>
    </row>
    <row r="873" spans="1:12" x14ac:dyDescent="0.35">
      <c r="A873" s="3" t="s">
        <v>25</v>
      </c>
      <c r="B873">
        <v>-10.4124</v>
      </c>
      <c r="C873">
        <v>1.0935999999999999</v>
      </c>
      <c r="D873">
        <v>35.6</v>
      </c>
      <c r="E873">
        <v>-9.5212000000000003</v>
      </c>
      <c r="F873">
        <v>-12.6311</v>
      </c>
      <c r="G873">
        <v>-8.1936999999999998</v>
      </c>
      <c r="H873" s="4">
        <v>2.5110000000000001E-11</v>
      </c>
    </row>
    <row r="874" spans="1:12" x14ac:dyDescent="0.35">
      <c r="B874" s="2" t="s">
        <v>21</v>
      </c>
    </row>
    <row r="875" spans="1:12" x14ac:dyDescent="0.35">
      <c r="B875" s="2" t="s">
        <v>22</v>
      </c>
    </row>
    <row r="876" spans="1:12" x14ac:dyDescent="0.35">
      <c r="A876" s="2" t="s">
        <v>98</v>
      </c>
      <c r="B876" s="2"/>
    </row>
    <row r="877" spans="1:12" x14ac:dyDescent="0.35">
      <c r="B877" s="3" t="s">
        <v>14</v>
      </c>
      <c r="C877" t="s">
        <v>15</v>
      </c>
      <c r="D877" t="s">
        <v>16</v>
      </c>
      <c r="E877" t="s">
        <v>17</v>
      </c>
      <c r="F877" t="s">
        <v>18</v>
      </c>
      <c r="G877" t="s">
        <v>19</v>
      </c>
      <c r="H877" t="s">
        <v>101</v>
      </c>
    </row>
    <row r="878" spans="1:12" x14ac:dyDescent="0.35">
      <c r="A878" s="3" t="s">
        <v>100</v>
      </c>
      <c r="B878" s="3">
        <v>5.0247999999999999</v>
      </c>
      <c r="C878">
        <v>1.4568000000000001</v>
      </c>
      <c r="D878">
        <v>32.700000000000003</v>
      </c>
      <c r="E878">
        <v>3.4493</v>
      </c>
      <c r="F878">
        <v>2.0598999999999998</v>
      </c>
      <c r="G878">
        <v>7.9897999999999998</v>
      </c>
      <c r="H878">
        <v>1.5690000000000001E-3</v>
      </c>
    </row>
    <row r="879" spans="1:12" x14ac:dyDescent="0.35">
      <c r="B879" s="2" t="s">
        <v>21</v>
      </c>
    </row>
    <row r="880" spans="1:12" x14ac:dyDescent="0.35">
      <c r="B880" s="2" t="s">
        <v>22</v>
      </c>
    </row>
    <row r="881" spans="1:12" x14ac:dyDescent="0.35">
      <c r="A881" s="2" t="s">
        <v>23</v>
      </c>
    </row>
    <row r="882" spans="1:12" x14ac:dyDescent="0.35">
      <c r="A882" s="3">
        <v>0.13126280000000001</v>
      </c>
    </row>
    <row r="883" spans="1:12" x14ac:dyDescent="0.35">
      <c r="A883" s="2" t="s">
        <v>75</v>
      </c>
    </row>
    <row r="884" spans="1:12" x14ac:dyDescent="0.35">
      <c r="B884" t="s">
        <v>76</v>
      </c>
      <c r="C884" t="s">
        <v>77</v>
      </c>
      <c r="D884" t="s">
        <v>78</v>
      </c>
    </row>
    <row r="885" spans="1:12" x14ac:dyDescent="0.35">
      <c r="A885" t="s">
        <v>10</v>
      </c>
      <c r="B885">
        <v>22</v>
      </c>
      <c r="C885">
        <v>16</v>
      </c>
      <c r="D885">
        <v>72.7</v>
      </c>
    </row>
    <row r="886" spans="1:12" x14ac:dyDescent="0.35">
      <c r="A886" t="s">
        <v>25</v>
      </c>
      <c r="B886">
        <v>18</v>
      </c>
      <c r="C886">
        <v>4</v>
      </c>
      <c r="D886">
        <v>22.2</v>
      </c>
    </row>
    <row r="888" spans="1:12" x14ac:dyDescent="0.35">
      <c r="B888" t="s">
        <v>79</v>
      </c>
      <c r="C888" t="s">
        <v>80</v>
      </c>
      <c r="D888" t="s">
        <v>81</v>
      </c>
      <c r="E888" t="s">
        <v>82</v>
      </c>
      <c r="F888" t="s">
        <v>31</v>
      </c>
      <c r="G888" t="s">
        <v>27</v>
      </c>
      <c r="H888" t="s">
        <v>26</v>
      </c>
      <c r="I888" t="s">
        <v>32</v>
      </c>
      <c r="J888" t="s">
        <v>29</v>
      </c>
    </row>
    <row r="889" spans="1:12" x14ac:dyDescent="0.35">
      <c r="A889" t="s">
        <v>83</v>
      </c>
      <c r="B889">
        <v>0.1146291</v>
      </c>
      <c r="C889">
        <v>1.8962449999999999E-2</v>
      </c>
      <c r="D889">
        <v>0.54930188999999996</v>
      </c>
      <c r="E889">
        <v>3.6410000000000001E-3</v>
      </c>
      <c r="F889">
        <v>8039</v>
      </c>
      <c r="G889" t="s">
        <v>28</v>
      </c>
      <c r="H889">
        <v>0.84547192662642701</v>
      </c>
      <c r="I889" s="3">
        <v>33</v>
      </c>
      <c r="J889" t="s">
        <v>28</v>
      </c>
    </row>
    <row r="890" spans="1:12" x14ac:dyDescent="0.35">
      <c r="A890" s="6" t="s">
        <v>73</v>
      </c>
    </row>
    <row r="891" spans="1:12" x14ac:dyDescent="0.35">
      <c r="A891" s="2" t="s">
        <v>1</v>
      </c>
    </row>
    <row r="892" spans="1:12" x14ac:dyDescent="0.35">
      <c r="B892" t="s">
        <v>6</v>
      </c>
      <c r="C892" t="s">
        <v>7</v>
      </c>
      <c r="D892" t="s">
        <v>3</v>
      </c>
      <c r="E892" t="s">
        <v>4</v>
      </c>
      <c r="F892" t="s">
        <v>8</v>
      </c>
      <c r="G892" t="s">
        <v>5</v>
      </c>
      <c r="H892" t="s">
        <v>31</v>
      </c>
      <c r="I892" t="s">
        <v>27</v>
      </c>
      <c r="J892" t="s">
        <v>26</v>
      </c>
      <c r="K892" t="s">
        <v>32</v>
      </c>
      <c r="L892" t="s">
        <v>29</v>
      </c>
    </row>
    <row r="893" spans="1:12" x14ac:dyDescent="0.35">
      <c r="A893" t="s">
        <v>2</v>
      </c>
      <c r="B893">
        <v>7.6406999999999998</v>
      </c>
      <c r="C893">
        <v>7.6406999999999998</v>
      </c>
      <c r="D893">
        <v>1</v>
      </c>
      <c r="E893">
        <v>40.283999999999999</v>
      </c>
      <c r="F893">
        <v>11.276999999999999</v>
      </c>
      <c r="G893">
        <v>1.7240000000000001E-3</v>
      </c>
      <c r="H893">
        <v>8119</v>
      </c>
      <c r="I893" t="s">
        <v>28</v>
      </c>
      <c r="J893">
        <v>0.60535656581511499</v>
      </c>
      <c r="K893">
        <v>24</v>
      </c>
      <c r="L893" t="s">
        <v>28</v>
      </c>
    </row>
    <row r="894" spans="1:12" x14ac:dyDescent="0.35">
      <c r="A894" t="s">
        <v>40</v>
      </c>
      <c r="B894">
        <v>2.7528000000000001</v>
      </c>
      <c r="C894">
        <v>2.7528000000000001</v>
      </c>
      <c r="D894">
        <v>1</v>
      </c>
      <c r="E894">
        <v>174.42</v>
      </c>
      <c r="F894">
        <v>4.0629999999999997</v>
      </c>
      <c r="G894">
        <v>4.5369E-2</v>
      </c>
      <c r="H894">
        <v>8119</v>
      </c>
      <c r="I894" s="5" t="s">
        <v>30</v>
      </c>
      <c r="J894">
        <v>0.28421832670458302</v>
      </c>
      <c r="K894">
        <v>1296</v>
      </c>
      <c r="L894" s="5" t="s">
        <v>30</v>
      </c>
    </row>
    <row r="895" spans="1:12" x14ac:dyDescent="0.35">
      <c r="A895" s="2" t="s">
        <v>9</v>
      </c>
    </row>
    <row r="896" spans="1:12" x14ac:dyDescent="0.35">
      <c r="A896" s="2" t="s">
        <v>97</v>
      </c>
    </row>
    <row r="897" spans="1:12" x14ac:dyDescent="0.35">
      <c r="A897" s="2"/>
      <c r="B897" t="s">
        <v>14</v>
      </c>
      <c r="C897" t="s">
        <v>15</v>
      </c>
      <c r="D897" t="s">
        <v>16</v>
      </c>
      <c r="E897" t="s">
        <v>17</v>
      </c>
      <c r="F897" t="s">
        <v>18</v>
      </c>
      <c r="G897" t="s">
        <v>19</v>
      </c>
      <c r="H897" t="s">
        <v>20</v>
      </c>
    </row>
    <row r="898" spans="1:12" x14ac:dyDescent="0.35">
      <c r="A898" s="3" t="s">
        <v>10</v>
      </c>
      <c r="B898">
        <v>0.238562</v>
      </c>
      <c r="C898">
        <v>0.13068299999999999</v>
      </c>
      <c r="D898">
        <v>38.1</v>
      </c>
      <c r="E898">
        <v>1.8254999999999999</v>
      </c>
      <c r="F898">
        <v>-2.5978999999999999E-2</v>
      </c>
      <c r="G898">
        <v>0.503104</v>
      </c>
      <c r="H898">
        <v>7.5781000000000001E-2</v>
      </c>
    </row>
    <row r="899" spans="1:12" x14ac:dyDescent="0.35">
      <c r="A899" s="3" t="s">
        <v>25</v>
      </c>
      <c r="B899">
        <v>-0.39893499999999998</v>
      </c>
      <c r="C899">
        <v>0.13730899999999999</v>
      </c>
      <c r="D899">
        <v>42.1</v>
      </c>
      <c r="E899">
        <v>-2.9054000000000002</v>
      </c>
      <c r="F899">
        <v>-0.67601999999999995</v>
      </c>
      <c r="G899">
        <v>-0.121849</v>
      </c>
      <c r="H899">
        <v>5.8250000000000003E-3</v>
      </c>
    </row>
    <row r="900" spans="1:12" x14ac:dyDescent="0.35">
      <c r="B900" s="2" t="s">
        <v>21</v>
      </c>
    </row>
    <row r="901" spans="1:12" x14ac:dyDescent="0.35">
      <c r="B901" s="2" t="s">
        <v>22</v>
      </c>
    </row>
    <row r="902" spans="1:12" x14ac:dyDescent="0.35">
      <c r="A902" s="2" t="s">
        <v>98</v>
      </c>
      <c r="B902" s="2"/>
    </row>
    <row r="903" spans="1:12" x14ac:dyDescent="0.35">
      <c r="B903" s="3" t="s">
        <v>14</v>
      </c>
      <c r="C903" t="s">
        <v>15</v>
      </c>
      <c r="D903" t="s">
        <v>16</v>
      </c>
      <c r="E903" t="s">
        <v>17</v>
      </c>
      <c r="F903" t="s">
        <v>18</v>
      </c>
      <c r="G903" t="s">
        <v>19</v>
      </c>
      <c r="H903" t="s">
        <v>101</v>
      </c>
    </row>
    <row r="904" spans="1:12" x14ac:dyDescent="0.35">
      <c r="A904" s="3" t="s">
        <v>100</v>
      </c>
      <c r="B904" s="3">
        <v>0.63749999999999996</v>
      </c>
      <c r="C904">
        <v>0.18984000000000001</v>
      </c>
      <c r="D904">
        <v>40.299999999999997</v>
      </c>
      <c r="E904">
        <v>3.3580999999999999</v>
      </c>
      <c r="F904">
        <v>0.25391000000000002</v>
      </c>
      <c r="G904">
        <v>1.0210900000000001</v>
      </c>
      <c r="H904">
        <v>1.7240000000000001E-3</v>
      </c>
    </row>
    <row r="905" spans="1:12" x14ac:dyDescent="0.35">
      <c r="B905" s="2" t="s">
        <v>21</v>
      </c>
    </row>
    <row r="906" spans="1:12" x14ac:dyDescent="0.35">
      <c r="B906" s="2" t="s">
        <v>22</v>
      </c>
    </row>
    <row r="907" spans="1:12" x14ac:dyDescent="0.35">
      <c r="A907" s="2" t="s">
        <v>23</v>
      </c>
    </row>
    <row r="908" spans="1:12" x14ac:dyDescent="0.35">
      <c r="A908" s="3">
        <v>0.1130792</v>
      </c>
    </row>
    <row r="909" spans="1:12" x14ac:dyDescent="0.35">
      <c r="A909" s="6" t="s">
        <v>74</v>
      </c>
    </row>
    <row r="910" spans="1:12" x14ac:dyDescent="0.35">
      <c r="A910" s="2" t="s">
        <v>1</v>
      </c>
    </row>
    <row r="911" spans="1:12" x14ac:dyDescent="0.35">
      <c r="B911" t="s">
        <v>6</v>
      </c>
      <c r="C911" t="s">
        <v>7</v>
      </c>
      <c r="D911" t="s">
        <v>3</v>
      </c>
      <c r="E911" t="s">
        <v>4</v>
      </c>
      <c r="F911" t="s">
        <v>8</v>
      </c>
      <c r="G911" t="s">
        <v>5</v>
      </c>
      <c r="H911" t="s">
        <v>31</v>
      </c>
      <c r="I911" t="s">
        <v>27</v>
      </c>
      <c r="J911" t="s">
        <v>26</v>
      </c>
      <c r="K911" t="s">
        <v>32</v>
      </c>
      <c r="L911" t="s">
        <v>29</v>
      </c>
    </row>
    <row r="912" spans="1:12" x14ac:dyDescent="0.35">
      <c r="A912" t="s">
        <v>2</v>
      </c>
      <c r="B912">
        <v>464.77</v>
      </c>
      <c r="C912">
        <v>464.77</v>
      </c>
      <c r="D912">
        <v>1</v>
      </c>
      <c r="E912">
        <v>28.581</v>
      </c>
      <c r="F912">
        <v>12.314</v>
      </c>
      <c r="G912">
        <v>1.5089999999999999E-3</v>
      </c>
      <c r="H912">
        <v>8039</v>
      </c>
      <c r="I912" t="s">
        <v>28</v>
      </c>
      <c r="J912">
        <v>0.83993782259960204</v>
      </c>
      <c r="K912">
        <v>2378</v>
      </c>
      <c r="L912" s="5" t="s">
        <v>30</v>
      </c>
    </row>
    <row r="913" spans="1:8" x14ac:dyDescent="0.35">
      <c r="A913" s="2" t="s">
        <v>9</v>
      </c>
    </row>
    <row r="914" spans="1:8" x14ac:dyDescent="0.35">
      <c r="A914" s="2" t="s">
        <v>97</v>
      </c>
    </row>
    <row r="915" spans="1:8" x14ac:dyDescent="0.35">
      <c r="A915" s="2"/>
      <c r="B915" t="s">
        <v>14</v>
      </c>
      <c r="C915" t="s">
        <v>15</v>
      </c>
      <c r="D915" t="s">
        <v>16</v>
      </c>
      <c r="E915" t="s">
        <v>17</v>
      </c>
      <c r="F915" t="s">
        <v>18</v>
      </c>
      <c r="G915" t="s">
        <v>19</v>
      </c>
      <c r="H915" t="s">
        <v>20</v>
      </c>
    </row>
    <row r="916" spans="1:8" x14ac:dyDescent="0.35">
      <c r="A916" s="3" t="s">
        <v>10</v>
      </c>
      <c r="B916">
        <v>-3.7079</v>
      </c>
      <c r="C916">
        <v>1.0266</v>
      </c>
      <c r="D916">
        <v>25.5</v>
      </c>
      <c r="E916">
        <v>-3.6118999999999999</v>
      </c>
      <c r="F916">
        <v>-5.8201000000000001</v>
      </c>
      <c r="G916">
        <v>-1.5956999999999999</v>
      </c>
      <c r="H916">
        <v>1.3029999999999999E-3</v>
      </c>
    </row>
    <row r="917" spans="1:8" x14ac:dyDescent="0.35">
      <c r="A917" s="3" t="s">
        <v>25</v>
      </c>
      <c r="B917">
        <v>-9.1609999999999996</v>
      </c>
      <c r="C917">
        <v>1.1666000000000001</v>
      </c>
      <c r="D917">
        <v>31.3</v>
      </c>
      <c r="E917">
        <v>-7.8525999999999998</v>
      </c>
      <c r="F917">
        <v>-11.539300000000001</v>
      </c>
      <c r="G917">
        <v>-6.7826000000000004</v>
      </c>
      <c r="H917" s="4">
        <v>6.801E-9</v>
      </c>
    </row>
    <row r="918" spans="1:8" x14ac:dyDescent="0.35">
      <c r="B918" s="2" t="s">
        <v>21</v>
      </c>
    </row>
    <row r="919" spans="1:8" x14ac:dyDescent="0.35">
      <c r="B919" s="2" t="s">
        <v>22</v>
      </c>
    </row>
    <row r="920" spans="1:8" x14ac:dyDescent="0.35">
      <c r="A920" s="2" t="s">
        <v>98</v>
      </c>
      <c r="B920" s="2"/>
    </row>
    <row r="921" spans="1:8" x14ac:dyDescent="0.35">
      <c r="B921" s="3" t="s">
        <v>14</v>
      </c>
      <c r="C921" t="s">
        <v>15</v>
      </c>
      <c r="D921" t="s">
        <v>16</v>
      </c>
      <c r="E921" t="s">
        <v>17</v>
      </c>
      <c r="F921" t="s">
        <v>18</v>
      </c>
      <c r="G921" t="s">
        <v>19</v>
      </c>
      <c r="H921" t="s">
        <v>101</v>
      </c>
    </row>
    <row r="922" spans="1:8" x14ac:dyDescent="0.35">
      <c r="A922" s="3" t="s">
        <v>100</v>
      </c>
      <c r="B922" s="3">
        <v>5.4531000000000001</v>
      </c>
      <c r="C922">
        <v>1.554</v>
      </c>
      <c r="D922">
        <v>28.6</v>
      </c>
      <c r="E922">
        <v>3.5091000000000001</v>
      </c>
      <c r="F922">
        <v>2.2728000000000002</v>
      </c>
      <c r="G922">
        <v>8.6334</v>
      </c>
      <c r="H922">
        <v>1.5089999999999999E-3</v>
      </c>
    </row>
    <row r="923" spans="1:8" x14ac:dyDescent="0.35">
      <c r="B923" s="2" t="s">
        <v>21</v>
      </c>
    </row>
    <row r="924" spans="1:8" x14ac:dyDescent="0.35">
      <c r="B924" s="2" t="s">
        <v>22</v>
      </c>
    </row>
    <row r="925" spans="1:8" x14ac:dyDescent="0.35">
      <c r="A925" s="2" t="s">
        <v>23</v>
      </c>
    </row>
    <row r="926" spans="1:8" x14ac:dyDescent="0.35">
      <c r="A926" s="3">
        <v>0.13514119999999999</v>
      </c>
    </row>
    <row r="927" spans="1:8" x14ac:dyDescent="0.35">
      <c r="A927" s="2" t="s">
        <v>75</v>
      </c>
    </row>
    <row r="928" spans="1:8" x14ac:dyDescent="0.35">
      <c r="B928" t="s">
        <v>76</v>
      </c>
      <c r="C928" t="s">
        <v>77</v>
      </c>
      <c r="D928" t="s">
        <v>78</v>
      </c>
    </row>
    <row r="929" spans="1:10" x14ac:dyDescent="0.35">
      <c r="A929" t="s">
        <v>10</v>
      </c>
      <c r="B929">
        <v>22</v>
      </c>
      <c r="C929">
        <v>18</v>
      </c>
      <c r="D929">
        <v>81.8</v>
      </c>
    </row>
    <row r="930" spans="1:10" x14ac:dyDescent="0.35">
      <c r="A930" t="s">
        <v>25</v>
      </c>
      <c r="B930">
        <v>18</v>
      </c>
      <c r="C930">
        <v>7</v>
      </c>
      <c r="D930">
        <v>38.9</v>
      </c>
      <c r="E930" s="7"/>
    </row>
    <row r="932" spans="1:10" x14ac:dyDescent="0.35">
      <c r="B932" t="s">
        <v>79</v>
      </c>
      <c r="C932" t="s">
        <v>80</v>
      </c>
      <c r="D932" t="s">
        <v>81</v>
      </c>
      <c r="E932" t="s">
        <v>82</v>
      </c>
      <c r="F932" t="s">
        <v>31</v>
      </c>
      <c r="G932" t="s">
        <v>27</v>
      </c>
      <c r="H932" t="s">
        <v>26</v>
      </c>
      <c r="I932" t="s">
        <v>32</v>
      </c>
      <c r="J932" t="s">
        <v>29</v>
      </c>
    </row>
    <row r="933" spans="1:10" x14ac:dyDescent="0.35">
      <c r="A933" t="s">
        <v>83</v>
      </c>
      <c r="B933">
        <v>0.14968139999999999</v>
      </c>
      <c r="C933">
        <v>2.534641E-2</v>
      </c>
      <c r="D933">
        <v>0.71532412000000001</v>
      </c>
      <c r="E933">
        <v>8.5880000000000001E-3</v>
      </c>
      <c r="F933">
        <v>8039</v>
      </c>
      <c r="G933" t="s">
        <v>28</v>
      </c>
      <c r="H933">
        <v>1</v>
      </c>
      <c r="I933" s="3">
        <v>8039</v>
      </c>
      <c r="J933" s="5" t="s">
        <v>30</v>
      </c>
    </row>
    <row r="934" spans="1:10" x14ac:dyDescent="0.35">
      <c r="A934" s="1" t="s">
        <v>103</v>
      </c>
    </row>
    <row r="935" spans="1:10" x14ac:dyDescent="0.35">
      <c r="A935" s="2" t="s">
        <v>1</v>
      </c>
    </row>
    <row r="936" spans="1:10" x14ac:dyDescent="0.35">
      <c r="B936" t="s">
        <v>6</v>
      </c>
      <c r="C936" t="s">
        <v>7</v>
      </c>
      <c r="D936" t="s">
        <v>3</v>
      </c>
      <c r="E936" t="s">
        <v>4</v>
      </c>
      <c r="F936" t="s">
        <v>8</v>
      </c>
      <c r="G936" t="s">
        <v>5</v>
      </c>
    </row>
    <row r="937" spans="1:10" x14ac:dyDescent="0.35">
      <c r="A937" t="s">
        <v>2</v>
      </c>
      <c r="B937">
        <v>4.9897</v>
      </c>
      <c r="C937">
        <v>1.6632</v>
      </c>
      <c r="D937">
        <v>3</v>
      </c>
      <c r="E937">
        <v>52.024999999999999</v>
      </c>
      <c r="F937">
        <v>2.8235000000000001</v>
      </c>
      <c r="G937">
        <v>4.7660000000000001E-2</v>
      </c>
    </row>
    <row r="938" spans="1:10" x14ac:dyDescent="0.35">
      <c r="A938" t="s">
        <v>40</v>
      </c>
      <c r="B938">
        <v>11.804399999999999</v>
      </c>
      <c r="C938">
        <v>11.804399999999999</v>
      </c>
      <c r="D938">
        <v>1</v>
      </c>
      <c r="E938">
        <v>233.14400000000001</v>
      </c>
      <c r="F938">
        <v>20.039100000000001</v>
      </c>
      <c r="G938" s="4">
        <v>1.187E-5</v>
      </c>
    </row>
    <row r="939" spans="1:10" x14ac:dyDescent="0.35">
      <c r="A939" s="2" t="s">
        <v>9</v>
      </c>
    </row>
    <row r="940" spans="1:10" x14ac:dyDescent="0.35">
      <c r="A940" s="2" t="s">
        <v>97</v>
      </c>
    </row>
    <row r="941" spans="1:10" x14ac:dyDescent="0.35">
      <c r="B941" t="s">
        <v>14</v>
      </c>
      <c r="C941" t="s">
        <v>15</v>
      </c>
      <c r="D941" t="s">
        <v>16</v>
      </c>
      <c r="E941" t="s">
        <v>17</v>
      </c>
      <c r="F941" t="s">
        <v>18</v>
      </c>
      <c r="G941" t="s">
        <v>19</v>
      </c>
      <c r="H941" t="s">
        <v>101</v>
      </c>
    </row>
    <row r="942" spans="1:10" x14ac:dyDescent="0.35">
      <c r="A942" s="3" t="s">
        <v>10</v>
      </c>
      <c r="B942">
        <v>-0.27214749999999999</v>
      </c>
      <c r="C942">
        <v>0.13726769999999999</v>
      </c>
      <c r="D942">
        <v>51.6</v>
      </c>
      <c r="E942">
        <v>-1.9825999999999999</v>
      </c>
      <c r="F942">
        <v>-0.54764080000000004</v>
      </c>
      <c r="G942">
        <v>3.3459000000000002E-3</v>
      </c>
      <c r="H942">
        <v>5.2740000000000002E-2</v>
      </c>
    </row>
    <row r="943" spans="1:10" x14ac:dyDescent="0.35">
      <c r="A943" s="3" t="s">
        <v>11</v>
      </c>
      <c r="B943">
        <v>0.29266249999999999</v>
      </c>
      <c r="C943">
        <v>0.1817387</v>
      </c>
      <c r="D943">
        <v>51.8</v>
      </c>
      <c r="E943">
        <v>1.6103000000000001</v>
      </c>
      <c r="F943">
        <v>-7.2057999999999997E-2</v>
      </c>
      <c r="G943">
        <v>0.6573831</v>
      </c>
      <c r="H943">
        <v>0.1134</v>
      </c>
    </row>
    <row r="944" spans="1:10" x14ac:dyDescent="0.35">
      <c r="A944" s="3" t="s">
        <v>12</v>
      </c>
      <c r="B944">
        <v>0.34986800000000001</v>
      </c>
      <c r="C944">
        <v>0.25205480000000002</v>
      </c>
      <c r="D944">
        <v>51.3</v>
      </c>
      <c r="E944">
        <v>1.3880999999999999</v>
      </c>
      <c r="F944">
        <v>-0.1560888</v>
      </c>
      <c r="G944">
        <v>0.85582480000000005</v>
      </c>
      <c r="H944">
        <v>0.17111999999999999</v>
      </c>
    </row>
    <row r="945" spans="1:8" x14ac:dyDescent="0.35">
      <c r="A945" s="3" t="s">
        <v>13</v>
      </c>
      <c r="B945">
        <v>8.1447400000000003E-2</v>
      </c>
      <c r="C945">
        <v>0.29427579999999998</v>
      </c>
      <c r="D945">
        <v>52.9</v>
      </c>
      <c r="E945">
        <v>0.27679999999999999</v>
      </c>
      <c r="F945">
        <v>-0.50882550000000004</v>
      </c>
      <c r="G945">
        <v>0.67172019999999999</v>
      </c>
      <c r="H945">
        <v>0.78303</v>
      </c>
    </row>
    <row r="946" spans="1:8" x14ac:dyDescent="0.35">
      <c r="B946" s="2" t="s">
        <v>21</v>
      </c>
    </row>
    <row r="947" spans="1:8" x14ac:dyDescent="0.35">
      <c r="B947" s="2" t="s">
        <v>22</v>
      </c>
    </row>
    <row r="948" spans="1:8" x14ac:dyDescent="0.35">
      <c r="A948" s="2" t="s">
        <v>98</v>
      </c>
    </row>
    <row r="949" spans="1:8" x14ac:dyDescent="0.35">
      <c r="B949" t="s">
        <v>14</v>
      </c>
      <c r="C949" t="s">
        <v>15</v>
      </c>
      <c r="D949" t="s">
        <v>16</v>
      </c>
      <c r="E949" t="s">
        <v>17</v>
      </c>
      <c r="F949" t="s">
        <v>18</v>
      </c>
    </row>
    <row r="950" spans="1:8" x14ac:dyDescent="0.35">
      <c r="A950" t="s">
        <v>104</v>
      </c>
      <c r="B950">
        <v>-0.56481000000000003</v>
      </c>
      <c r="C950">
        <v>0.227963</v>
      </c>
      <c r="D950">
        <v>51.9</v>
      </c>
      <c r="E950">
        <v>-2.4775999999999998</v>
      </c>
      <c r="F950">
        <v>-1.0222739999999999</v>
      </c>
    </row>
    <row r="951" spans="1:8" x14ac:dyDescent="0.35">
      <c r="A951" t="s">
        <v>105</v>
      </c>
      <c r="B951">
        <v>-0.62201600000000001</v>
      </c>
      <c r="C951">
        <v>0.28755900000000001</v>
      </c>
      <c r="D951">
        <v>51.7</v>
      </c>
      <c r="E951">
        <v>-2.1631</v>
      </c>
      <c r="F951">
        <v>-1.1991289999999999</v>
      </c>
    </row>
    <row r="952" spans="1:8" x14ac:dyDescent="0.35">
      <c r="A952" t="s">
        <v>106</v>
      </c>
      <c r="B952">
        <v>-0.35359499999999999</v>
      </c>
      <c r="C952">
        <v>0.32490200000000002</v>
      </c>
      <c r="D952">
        <v>52.8</v>
      </c>
      <c r="E952">
        <v>-1.0883</v>
      </c>
      <c r="F952">
        <v>-1.005322</v>
      </c>
    </row>
    <row r="953" spans="1:8" x14ac:dyDescent="0.35">
      <c r="A953" t="s">
        <v>107</v>
      </c>
      <c r="B953">
        <v>-5.7204999999999999E-2</v>
      </c>
      <c r="C953">
        <v>0.31041099999999999</v>
      </c>
      <c r="D953">
        <v>51.3</v>
      </c>
      <c r="E953">
        <v>-0.18429999999999999</v>
      </c>
      <c r="F953">
        <v>-0.68029300000000004</v>
      </c>
    </row>
    <row r="954" spans="1:8" x14ac:dyDescent="0.35">
      <c r="A954" t="s">
        <v>108</v>
      </c>
      <c r="B954">
        <v>0.21121500000000001</v>
      </c>
      <c r="C954">
        <v>0.34575800000000001</v>
      </c>
      <c r="D954">
        <v>52.5</v>
      </c>
      <c r="E954">
        <v>0.6109</v>
      </c>
      <c r="F954">
        <v>-0.48243999999999998</v>
      </c>
    </row>
    <row r="955" spans="1:8" x14ac:dyDescent="0.35">
      <c r="A955" t="s">
        <v>109</v>
      </c>
      <c r="B955">
        <v>0.26842100000000002</v>
      </c>
      <c r="C955">
        <v>0.387131</v>
      </c>
      <c r="D955">
        <v>52</v>
      </c>
      <c r="E955">
        <v>0.69340000000000002</v>
      </c>
      <c r="F955">
        <v>-0.50841499999999995</v>
      </c>
    </row>
    <row r="956" spans="1:8" x14ac:dyDescent="0.35">
      <c r="B956" s="2" t="s">
        <v>21</v>
      </c>
    </row>
    <row r="957" spans="1:8" x14ac:dyDescent="0.35">
      <c r="B957" s="2" t="s">
        <v>22</v>
      </c>
    </row>
    <row r="958" spans="1:8" x14ac:dyDescent="0.35">
      <c r="A958" s="2" t="s">
        <v>23</v>
      </c>
    </row>
    <row r="959" spans="1:8" x14ac:dyDescent="0.35">
      <c r="A959">
        <v>0.1200143</v>
      </c>
    </row>
    <row r="960" spans="1:8" x14ac:dyDescent="0.35">
      <c r="A960" s="1" t="s">
        <v>110</v>
      </c>
    </row>
    <row r="961" spans="1:8" x14ac:dyDescent="0.35">
      <c r="A961" s="2" t="s">
        <v>1</v>
      </c>
    </row>
    <row r="962" spans="1:8" x14ac:dyDescent="0.35">
      <c r="B962" t="s">
        <v>6</v>
      </c>
      <c r="C962" t="s">
        <v>7</v>
      </c>
      <c r="D962" t="s">
        <v>3</v>
      </c>
      <c r="E962" t="s">
        <v>4</v>
      </c>
      <c r="F962" t="s">
        <v>8</v>
      </c>
      <c r="G962" t="s">
        <v>5</v>
      </c>
    </row>
    <row r="963" spans="1:8" x14ac:dyDescent="0.35">
      <c r="A963" t="s">
        <v>2</v>
      </c>
      <c r="B963">
        <v>8.1341999999999999</v>
      </c>
      <c r="C963">
        <v>2.7114099999999999</v>
      </c>
      <c r="D963">
        <v>3</v>
      </c>
      <c r="E963">
        <v>45.805</v>
      </c>
      <c r="F963">
        <v>4.0065</v>
      </c>
      <c r="G963">
        <v>1.294E-2</v>
      </c>
    </row>
    <row r="964" spans="1:8" x14ac:dyDescent="0.35">
      <c r="A964" t="s">
        <v>40</v>
      </c>
      <c r="B964">
        <v>0.42180000000000001</v>
      </c>
      <c r="C964">
        <v>0.42175000000000001</v>
      </c>
      <c r="D964">
        <v>1</v>
      </c>
      <c r="E964">
        <v>234.999</v>
      </c>
      <c r="F964">
        <v>0.62319999999999998</v>
      </c>
      <c r="G964">
        <v>0.43065999999999999</v>
      </c>
    </row>
    <row r="965" spans="1:8" x14ac:dyDescent="0.35">
      <c r="A965" s="2" t="s">
        <v>9</v>
      </c>
    </row>
    <row r="966" spans="1:8" x14ac:dyDescent="0.35">
      <c r="A966" s="2" t="s">
        <v>97</v>
      </c>
    </row>
    <row r="967" spans="1:8" x14ac:dyDescent="0.35">
      <c r="B967" t="s">
        <v>14</v>
      </c>
      <c r="C967" t="s">
        <v>15</v>
      </c>
      <c r="D967" t="s">
        <v>16</v>
      </c>
      <c r="E967" t="s">
        <v>17</v>
      </c>
      <c r="F967" t="s">
        <v>18</v>
      </c>
      <c r="G967" t="s">
        <v>19</v>
      </c>
      <c r="H967" t="s">
        <v>101</v>
      </c>
    </row>
    <row r="968" spans="1:8" x14ac:dyDescent="0.35">
      <c r="A968" s="3" t="s">
        <v>10</v>
      </c>
      <c r="B968">
        <v>-6.6886799999999996E-2</v>
      </c>
      <c r="C968">
        <v>0.13079840000000001</v>
      </c>
      <c r="D968">
        <v>44.8</v>
      </c>
      <c r="E968">
        <v>-0.51139999999999997</v>
      </c>
      <c r="F968">
        <v>-0.33036369999999998</v>
      </c>
      <c r="G968">
        <v>0.19659019999999999</v>
      </c>
      <c r="H968">
        <v>0.61160000000000003</v>
      </c>
    </row>
    <row r="969" spans="1:8" x14ac:dyDescent="0.35">
      <c r="A969" s="3" t="s">
        <v>11</v>
      </c>
      <c r="B969">
        <v>0.34242679999999998</v>
      </c>
      <c r="C969">
        <v>0.17319780000000001</v>
      </c>
      <c r="D969">
        <v>44.9</v>
      </c>
      <c r="E969">
        <v>1.9771000000000001</v>
      </c>
      <c r="F969">
        <v>-6.4421000000000001E-3</v>
      </c>
      <c r="G969">
        <v>0.69129569999999996</v>
      </c>
      <c r="H969">
        <v>5.4199999999999998E-2</v>
      </c>
    </row>
    <row r="970" spans="1:8" x14ac:dyDescent="0.35">
      <c r="A970" s="3" t="s">
        <v>12</v>
      </c>
      <c r="B970">
        <v>-0.63524829999999999</v>
      </c>
      <c r="C970">
        <v>0.24023369999999999</v>
      </c>
      <c r="D970">
        <v>45.6</v>
      </c>
      <c r="E970">
        <v>-2.6442999999999999</v>
      </c>
      <c r="F970">
        <v>-1.1189302999999999</v>
      </c>
      <c r="G970">
        <v>-0.15156629999999999</v>
      </c>
      <c r="H970">
        <v>1.119E-2</v>
      </c>
    </row>
    <row r="971" spans="1:8" x14ac:dyDescent="0.35">
      <c r="A971" s="3" t="s">
        <v>13</v>
      </c>
      <c r="B971">
        <v>0.25362099999999999</v>
      </c>
      <c r="C971">
        <v>0.28098970000000001</v>
      </c>
      <c r="D971">
        <v>47.1</v>
      </c>
      <c r="E971">
        <v>0.90259999999999996</v>
      </c>
      <c r="F971">
        <v>-0.31162630000000002</v>
      </c>
      <c r="G971">
        <v>0.81886829999999999</v>
      </c>
      <c r="H971">
        <v>0.37132999999999999</v>
      </c>
    </row>
    <row r="972" spans="1:8" x14ac:dyDescent="0.35">
      <c r="B972" s="2" t="s">
        <v>21</v>
      </c>
    </row>
    <row r="973" spans="1:8" x14ac:dyDescent="0.35">
      <c r="B973" s="2" t="s">
        <v>22</v>
      </c>
    </row>
    <row r="974" spans="1:8" x14ac:dyDescent="0.35">
      <c r="A974" s="2" t="s">
        <v>98</v>
      </c>
    </row>
    <row r="975" spans="1:8" x14ac:dyDescent="0.35">
      <c r="B975" t="s">
        <v>14</v>
      </c>
      <c r="C975" t="s">
        <v>15</v>
      </c>
      <c r="D975" t="s">
        <v>16</v>
      </c>
      <c r="E975" t="s">
        <v>17</v>
      </c>
      <c r="F975" t="s">
        <v>18</v>
      </c>
      <c r="G975" t="s">
        <v>19</v>
      </c>
      <c r="H975" t="s">
        <v>101</v>
      </c>
    </row>
    <row r="976" spans="1:8" x14ac:dyDescent="0.35">
      <c r="A976" t="s">
        <v>104</v>
      </c>
      <c r="B976">
        <v>-0.40931400000000001</v>
      </c>
      <c r="C976">
        <v>0.217279</v>
      </c>
      <c r="D976">
        <v>45</v>
      </c>
      <c r="E976">
        <v>-1.8837999999999999</v>
      </c>
      <c r="F976">
        <v>-0.84694000000000003</v>
      </c>
      <c r="G976">
        <v>2.8312E-2</v>
      </c>
      <c r="H976">
        <v>6.6062999999999997E-2</v>
      </c>
    </row>
    <row r="977" spans="1:8" x14ac:dyDescent="0.35">
      <c r="A977" t="s">
        <v>105</v>
      </c>
      <c r="B977">
        <v>0.56836200000000003</v>
      </c>
      <c r="C977">
        <v>0.27416800000000002</v>
      </c>
      <c r="D977">
        <v>45.8</v>
      </c>
      <c r="E977">
        <v>2.073</v>
      </c>
      <c r="F977">
        <v>1.6410000000000001E-2</v>
      </c>
      <c r="G977">
        <v>1.1203129999999999</v>
      </c>
      <c r="H977">
        <v>4.3827999999999999E-2</v>
      </c>
    </row>
    <row r="978" spans="1:8" x14ac:dyDescent="0.35">
      <c r="A978" t="s">
        <v>106</v>
      </c>
      <c r="B978">
        <v>-0.32050800000000002</v>
      </c>
      <c r="C978">
        <v>0.31017699999999998</v>
      </c>
      <c r="D978">
        <v>46.9</v>
      </c>
      <c r="E978">
        <v>-1.0333000000000001</v>
      </c>
      <c r="F978">
        <v>-0.94455500000000003</v>
      </c>
      <c r="G978">
        <v>0.303539</v>
      </c>
      <c r="H978">
        <v>0.30676500000000001</v>
      </c>
    </row>
    <row r="979" spans="1:8" x14ac:dyDescent="0.35">
      <c r="A979" t="s">
        <v>107</v>
      </c>
      <c r="B979">
        <v>0.97767499999999996</v>
      </c>
      <c r="C979">
        <v>0.295792</v>
      </c>
      <c r="D979">
        <v>45.2</v>
      </c>
      <c r="E979">
        <v>3.3052999999999999</v>
      </c>
      <c r="F979">
        <v>0.38199100000000002</v>
      </c>
      <c r="G979">
        <v>1.573359</v>
      </c>
      <c r="H979">
        <v>1.864E-3</v>
      </c>
    </row>
    <row r="980" spans="1:8" x14ac:dyDescent="0.35">
      <c r="A980" t="s">
        <v>108</v>
      </c>
      <c r="B980">
        <v>8.8805999999999996E-2</v>
      </c>
      <c r="C980">
        <v>0.32994200000000001</v>
      </c>
      <c r="D980">
        <v>46.4</v>
      </c>
      <c r="E980">
        <v>0.26919999999999999</v>
      </c>
      <c r="F980">
        <v>-0.57518400000000003</v>
      </c>
      <c r="G980">
        <v>0.75279600000000002</v>
      </c>
      <c r="H980">
        <v>0.78900300000000001</v>
      </c>
    </row>
    <row r="981" spans="1:8" x14ac:dyDescent="0.35">
      <c r="A981" t="s">
        <v>109</v>
      </c>
      <c r="B981">
        <v>-0.88886900000000002</v>
      </c>
      <c r="C981">
        <v>0.36927500000000002</v>
      </c>
      <c r="D981">
        <v>46.2</v>
      </c>
      <c r="E981">
        <v>-2.4070999999999998</v>
      </c>
      <c r="F981">
        <v>-1.632083</v>
      </c>
      <c r="G981">
        <v>-0.14565600000000001</v>
      </c>
      <c r="H981">
        <v>2.0131E-2</v>
      </c>
    </row>
    <row r="982" spans="1:8" x14ac:dyDescent="0.35">
      <c r="B982" s="2" t="s">
        <v>21</v>
      </c>
    </row>
    <row r="983" spans="1:8" x14ac:dyDescent="0.35">
      <c r="B983" s="2" t="s">
        <v>22</v>
      </c>
    </row>
    <row r="984" spans="1:8" x14ac:dyDescent="0.35">
      <c r="A984" s="2" t="s">
        <v>23</v>
      </c>
    </row>
    <row r="985" spans="1:8" x14ac:dyDescent="0.35">
      <c r="A985">
        <v>9.3559089999999998E-2</v>
      </c>
    </row>
    <row r="986" spans="1:8" x14ac:dyDescent="0.35">
      <c r="A986" s="1" t="s">
        <v>111</v>
      </c>
    </row>
    <row r="987" spans="1:8" x14ac:dyDescent="0.35">
      <c r="A987" s="2" t="s">
        <v>1</v>
      </c>
    </row>
    <row r="988" spans="1:8" x14ac:dyDescent="0.35">
      <c r="B988" t="s">
        <v>6</v>
      </c>
      <c r="C988" t="s">
        <v>7</v>
      </c>
      <c r="D988" t="s">
        <v>3</v>
      </c>
      <c r="E988" t="s">
        <v>4</v>
      </c>
      <c r="F988" t="s">
        <v>8</v>
      </c>
      <c r="G988" t="s">
        <v>5</v>
      </c>
    </row>
    <row r="989" spans="1:8" x14ac:dyDescent="0.35">
      <c r="A989" t="s">
        <v>2</v>
      </c>
      <c r="B989">
        <v>6.8539000000000003</v>
      </c>
      <c r="C989">
        <v>2.2846000000000002</v>
      </c>
      <c r="D989">
        <v>3</v>
      </c>
      <c r="E989">
        <v>55</v>
      </c>
      <c r="F989">
        <v>3.2816999999999998</v>
      </c>
      <c r="G989">
        <v>2.7518000000000001E-2</v>
      </c>
    </row>
    <row r="990" spans="1:8" x14ac:dyDescent="0.35">
      <c r="A990" t="s">
        <v>40</v>
      </c>
      <c r="B990">
        <v>5.4657999999999998</v>
      </c>
      <c r="C990">
        <v>5.4657999999999998</v>
      </c>
      <c r="D990">
        <v>1</v>
      </c>
      <c r="E990">
        <v>233.62</v>
      </c>
      <c r="F990">
        <v>7.8512000000000004</v>
      </c>
      <c r="G990">
        <v>5.5050000000000003E-3</v>
      </c>
    </row>
    <row r="991" spans="1:8" x14ac:dyDescent="0.35">
      <c r="A991" s="2" t="s">
        <v>9</v>
      </c>
    </row>
    <row r="992" spans="1:8" x14ac:dyDescent="0.35">
      <c r="A992" s="2" t="s">
        <v>97</v>
      </c>
    </row>
    <row r="993" spans="1:8" x14ac:dyDescent="0.35">
      <c r="B993" t="s">
        <v>14</v>
      </c>
      <c r="C993" t="s">
        <v>15</v>
      </c>
      <c r="D993" t="s">
        <v>16</v>
      </c>
      <c r="E993" t="s">
        <v>17</v>
      </c>
      <c r="F993" t="s">
        <v>18</v>
      </c>
      <c r="G993" t="s">
        <v>19</v>
      </c>
      <c r="H993" t="s">
        <v>101</v>
      </c>
    </row>
    <row r="994" spans="1:8" x14ac:dyDescent="0.35">
      <c r="A994" s="3" t="s">
        <v>10</v>
      </c>
      <c r="B994">
        <v>0.22023200000000001</v>
      </c>
      <c r="C994">
        <v>0.120999</v>
      </c>
      <c r="D994">
        <v>53</v>
      </c>
      <c r="E994">
        <v>1.8201000000000001</v>
      </c>
      <c r="F994">
        <v>-2.2460999999999998E-2</v>
      </c>
      <c r="G994">
        <v>0.462924</v>
      </c>
      <c r="H994">
        <v>7.4389999999999998E-2</v>
      </c>
    </row>
    <row r="995" spans="1:8" x14ac:dyDescent="0.35">
      <c r="A995" s="3" t="s">
        <v>11</v>
      </c>
      <c r="B995">
        <v>-0.34305099999999999</v>
      </c>
      <c r="C995">
        <v>0.16022600000000001</v>
      </c>
      <c r="D995">
        <v>53</v>
      </c>
      <c r="E995">
        <v>-2.141</v>
      </c>
      <c r="F995">
        <v>-0.66442699999999999</v>
      </c>
      <c r="G995">
        <v>-2.1673999999999999E-2</v>
      </c>
      <c r="H995">
        <v>3.6889999999999999E-2</v>
      </c>
    </row>
    <row r="996" spans="1:8" x14ac:dyDescent="0.35">
      <c r="A996" s="3" t="s">
        <v>12</v>
      </c>
      <c r="B996">
        <v>-0.31951200000000002</v>
      </c>
      <c r="C996">
        <v>0.222549</v>
      </c>
      <c r="D996">
        <v>55.4</v>
      </c>
      <c r="E996">
        <v>-1.4357</v>
      </c>
      <c r="F996">
        <v>-0.765428</v>
      </c>
      <c r="G996">
        <v>0.12640399999999999</v>
      </c>
      <c r="H996">
        <v>0.15670999999999999</v>
      </c>
    </row>
    <row r="997" spans="1:8" x14ac:dyDescent="0.35">
      <c r="A997" s="3" t="s">
        <v>13</v>
      </c>
      <c r="B997">
        <v>-0.141176</v>
      </c>
      <c r="C997">
        <v>0.26066800000000001</v>
      </c>
      <c r="D997">
        <v>57.1</v>
      </c>
      <c r="E997">
        <v>-0.54159999999999997</v>
      </c>
      <c r="F997">
        <v>-0.66313500000000003</v>
      </c>
      <c r="G997">
        <v>0.38078299999999998</v>
      </c>
      <c r="H997">
        <v>0.59019999999999995</v>
      </c>
    </row>
    <row r="998" spans="1:8" x14ac:dyDescent="0.35">
      <c r="B998" s="2" t="s">
        <v>21</v>
      </c>
    </row>
    <row r="999" spans="1:8" x14ac:dyDescent="0.35">
      <c r="B999" s="2" t="s">
        <v>22</v>
      </c>
    </row>
    <row r="1000" spans="1:8" x14ac:dyDescent="0.35">
      <c r="A1000" s="2" t="s">
        <v>98</v>
      </c>
    </row>
    <row r="1001" spans="1:8" x14ac:dyDescent="0.35">
      <c r="B1001" t="s">
        <v>14</v>
      </c>
      <c r="C1001" t="s">
        <v>15</v>
      </c>
      <c r="D1001" t="s">
        <v>16</v>
      </c>
      <c r="E1001" t="s">
        <v>17</v>
      </c>
      <c r="F1001" t="s">
        <v>18</v>
      </c>
      <c r="G1001" t="s">
        <v>19</v>
      </c>
      <c r="H1001" t="s">
        <v>101</v>
      </c>
    </row>
    <row r="1002" spans="1:8" x14ac:dyDescent="0.35">
      <c r="A1002" t="s">
        <v>104</v>
      </c>
      <c r="B1002">
        <v>0.56328199999999995</v>
      </c>
      <c r="C1002">
        <v>0.20103599999999999</v>
      </c>
      <c r="D1002">
        <v>53.2</v>
      </c>
      <c r="E1002">
        <v>2.8018999999999998</v>
      </c>
      <c r="F1002">
        <v>0.16008500000000001</v>
      </c>
      <c r="G1002">
        <v>0.96647899999999998</v>
      </c>
      <c r="H1002">
        <v>7.071E-3</v>
      </c>
    </row>
    <row r="1003" spans="1:8" x14ac:dyDescent="0.35">
      <c r="A1003" t="s">
        <v>105</v>
      </c>
      <c r="B1003">
        <v>0.539744</v>
      </c>
      <c r="C1003">
        <v>0.253994</v>
      </c>
      <c r="D1003">
        <v>55.3</v>
      </c>
      <c r="E1003">
        <v>2.125</v>
      </c>
      <c r="F1003">
        <v>3.0796E-2</v>
      </c>
      <c r="G1003">
        <v>1.048691</v>
      </c>
      <c r="H1003">
        <v>3.8065000000000002E-2</v>
      </c>
    </row>
    <row r="1004" spans="1:8" x14ac:dyDescent="0.35">
      <c r="A1004" t="s">
        <v>106</v>
      </c>
      <c r="B1004">
        <v>0.36140800000000001</v>
      </c>
      <c r="C1004">
        <v>0.28765499999999999</v>
      </c>
      <c r="D1004">
        <v>56.6</v>
      </c>
      <c r="E1004">
        <v>1.2564</v>
      </c>
      <c r="F1004">
        <v>-0.2147</v>
      </c>
      <c r="G1004">
        <v>0.93751600000000002</v>
      </c>
      <c r="H1004">
        <v>0.21413399999999999</v>
      </c>
    </row>
    <row r="1005" spans="1:8" x14ac:dyDescent="0.35">
      <c r="A1005" t="s">
        <v>107</v>
      </c>
      <c r="B1005">
        <v>-2.3539000000000001E-2</v>
      </c>
      <c r="C1005">
        <v>0.27384900000000001</v>
      </c>
      <c r="D1005">
        <v>54.4</v>
      </c>
      <c r="E1005">
        <v>-8.5999999999999993E-2</v>
      </c>
      <c r="F1005">
        <v>-0.57247700000000001</v>
      </c>
      <c r="G1005">
        <v>0.52539999999999998</v>
      </c>
      <c r="H1005">
        <v>0.93181800000000004</v>
      </c>
    </row>
    <row r="1006" spans="1:8" x14ac:dyDescent="0.35">
      <c r="A1006" t="s">
        <v>108</v>
      </c>
      <c r="B1006">
        <v>-0.201874</v>
      </c>
      <c r="C1006">
        <v>0.30581999999999998</v>
      </c>
      <c r="D1006">
        <v>55.8</v>
      </c>
      <c r="E1006">
        <v>-0.66010000000000002</v>
      </c>
      <c r="F1006">
        <v>-0.81455100000000003</v>
      </c>
      <c r="G1006">
        <v>0.410802</v>
      </c>
      <c r="H1006">
        <v>0.51189899999999999</v>
      </c>
    </row>
    <row r="1007" spans="1:8" x14ac:dyDescent="0.35">
      <c r="A1007" t="s">
        <v>109</v>
      </c>
      <c r="B1007">
        <v>-0.17833599999999999</v>
      </c>
      <c r="C1007">
        <v>0.34228500000000001</v>
      </c>
      <c r="D1007">
        <v>56.1</v>
      </c>
      <c r="E1007">
        <v>-0.52100000000000002</v>
      </c>
      <c r="F1007">
        <v>-0.86399499999999996</v>
      </c>
      <c r="G1007">
        <v>0.50732299999999997</v>
      </c>
      <c r="H1007">
        <v>0.60440799999999995</v>
      </c>
    </row>
    <row r="1008" spans="1:8" x14ac:dyDescent="0.35">
      <c r="B1008" s="2" t="s">
        <v>21</v>
      </c>
    </row>
    <row r="1009" spans="1:8" x14ac:dyDescent="0.35">
      <c r="B1009" s="2" t="s">
        <v>22</v>
      </c>
    </row>
    <row r="1010" spans="1:8" x14ac:dyDescent="0.35">
      <c r="A1010" s="2" t="s">
        <v>23</v>
      </c>
    </row>
    <row r="1011" spans="1:8" x14ac:dyDescent="0.35">
      <c r="A1011">
        <v>8.8212910000000005E-2</v>
      </c>
    </row>
    <row r="1012" spans="1:8" x14ac:dyDescent="0.35">
      <c r="A1012" s="1" t="s">
        <v>112</v>
      </c>
    </row>
    <row r="1013" spans="1:8" x14ac:dyDescent="0.35">
      <c r="A1013" s="2" t="s">
        <v>1</v>
      </c>
    </row>
    <row r="1014" spans="1:8" x14ac:dyDescent="0.35">
      <c r="B1014" t="s">
        <v>6</v>
      </c>
      <c r="C1014" t="s">
        <v>7</v>
      </c>
      <c r="D1014" t="s">
        <v>3</v>
      </c>
      <c r="E1014" t="s">
        <v>4</v>
      </c>
      <c r="F1014" t="s">
        <v>8</v>
      </c>
      <c r="G1014" t="s">
        <v>5</v>
      </c>
    </row>
    <row r="1015" spans="1:8" x14ac:dyDescent="0.35">
      <c r="A1015" t="s">
        <v>2</v>
      </c>
      <c r="B1015">
        <v>12.157999999999999</v>
      </c>
      <c r="C1015">
        <v>4.0526999999999997</v>
      </c>
      <c r="D1015">
        <v>3</v>
      </c>
      <c r="E1015">
        <v>39.338000000000001</v>
      </c>
      <c r="F1015">
        <v>4.8133999999999997</v>
      </c>
      <c r="G1015">
        <v>5.9880000000000003E-3</v>
      </c>
    </row>
    <row r="1016" spans="1:8" x14ac:dyDescent="0.35">
      <c r="A1016" t="s">
        <v>40</v>
      </c>
      <c r="B1016">
        <v>5.9226000000000001</v>
      </c>
      <c r="C1016">
        <v>5.9226000000000001</v>
      </c>
      <c r="D1016">
        <v>1</v>
      </c>
      <c r="E1016">
        <v>208.11699999999999</v>
      </c>
      <c r="F1016">
        <v>7.0343</v>
      </c>
      <c r="G1016">
        <v>8.6119999999999999E-3</v>
      </c>
    </row>
    <row r="1017" spans="1:8" x14ac:dyDescent="0.35">
      <c r="A1017" s="2" t="s">
        <v>9</v>
      </c>
    </row>
    <row r="1018" spans="1:8" x14ac:dyDescent="0.35">
      <c r="A1018" s="2" t="s">
        <v>97</v>
      </c>
    </row>
    <row r="1019" spans="1:8" x14ac:dyDescent="0.35">
      <c r="B1019" t="s">
        <v>14</v>
      </c>
      <c r="C1019" t="s">
        <v>15</v>
      </c>
      <c r="D1019" t="s">
        <v>16</v>
      </c>
      <c r="E1019" t="s">
        <v>17</v>
      </c>
      <c r="F1019" t="s">
        <v>18</v>
      </c>
      <c r="G1019" t="s">
        <v>19</v>
      </c>
      <c r="H1019" t="s">
        <v>101</v>
      </c>
    </row>
    <row r="1020" spans="1:8" x14ac:dyDescent="0.35">
      <c r="A1020" s="3" t="s">
        <v>10</v>
      </c>
      <c r="B1020">
        <v>0.24007999999999999</v>
      </c>
      <c r="C1020">
        <v>0.10539</v>
      </c>
      <c r="D1020">
        <v>35.1</v>
      </c>
      <c r="E1020">
        <v>2.2782</v>
      </c>
      <c r="F1020">
        <v>2.6169999999999999E-2</v>
      </c>
      <c r="G1020">
        <v>0.45400000000000001</v>
      </c>
      <c r="H1020">
        <v>2.8910000000000002E-2</v>
      </c>
    </row>
    <row r="1021" spans="1:8" x14ac:dyDescent="0.35">
      <c r="A1021" s="3" t="s">
        <v>11</v>
      </c>
      <c r="B1021">
        <v>-0.33189000000000002</v>
      </c>
      <c r="C1021">
        <v>0.13944999999999999</v>
      </c>
      <c r="D1021">
        <v>34.6</v>
      </c>
      <c r="E1021">
        <v>-2.38</v>
      </c>
      <c r="F1021">
        <v>-0.61509999999999998</v>
      </c>
      <c r="G1021">
        <v>-4.8680000000000001E-2</v>
      </c>
      <c r="H1021">
        <v>2.2960000000000001E-2</v>
      </c>
    </row>
    <row r="1022" spans="1:8" x14ac:dyDescent="0.35">
      <c r="A1022" s="3" t="s">
        <v>12</v>
      </c>
      <c r="B1022">
        <v>-0.32789000000000001</v>
      </c>
      <c r="C1022">
        <v>0.19613</v>
      </c>
      <c r="D1022">
        <v>42.5</v>
      </c>
      <c r="E1022">
        <v>-1.6718</v>
      </c>
      <c r="F1022">
        <v>-0.72355999999999998</v>
      </c>
      <c r="G1022">
        <v>6.7780000000000007E-2</v>
      </c>
      <c r="H1022">
        <v>0.10191</v>
      </c>
    </row>
    <row r="1023" spans="1:8" x14ac:dyDescent="0.35">
      <c r="A1023" s="3" t="s">
        <v>13</v>
      </c>
      <c r="B1023">
        <v>0.21704000000000001</v>
      </c>
      <c r="C1023">
        <v>0.23033999999999999</v>
      </c>
      <c r="D1023">
        <v>43.2</v>
      </c>
      <c r="E1023">
        <v>0.94230000000000003</v>
      </c>
      <c r="F1023">
        <v>-0.24743000000000001</v>
      </c>
      <c r="G1023">
        <v>0.68149999999999999</v>
      </c>
      <c r="H1023">
        <v>0.35131000000000001</v>
      </c>
    </row>
    <row r="1024" spans="1:8" x14ac:dyDescent="0.35">
      <c r="B1024" s="2" t="s">
        <v>21</v>
      </c>
    </row>
    <row r="1025" spans="1:8" x14ac:dyDescent="0.35">
      <c r="B1025" s="2" t="s">
        <v>22</v>
      </c>
    </row>
    <row r="1026" spans="1:8" x14ac:dyDescent="0.35">
      <c r="A1026" s="2" t="s">
        <v>98</v>
      </c>
    </row>
    <row r="1027" spans="1:8" x14ac:dyDescent="0.35">
      <c r="B1027" t="s">
        <v>14</v>
      </c>
      <c r="C1027" t="s">
        <v>15</v>
      </c>
      <c r="D1027" t="s">
        <v>16</v>
      </c>
      <c r="E1027" t="s">
        <v>17</v>
      </c>
      <c r="F1027" t="s">
        <v>18</v>
      </c>
      <c r="G1027" t="s">
        <v>19</v>
      </c>
      <c r="H1027" t="s">
        <v>101</v>
      </c>
    </row>
    <row r="1028" spans="1:8" x14ac:dyDescent="0.35">
      <c r="A1028" t="s">
        <v>104</v>
      </c>
      <c r="B1028">
        <v>0.57197410000000004</v>
      </c>
      <c r="C1028">
        <v>0.17509749999999999</v>
      </c>
      <c r="D1028">
        <v>35</v>
      </c>
      <c r="E1028">
        <v>3.2665999999999999</v>
      </c>
      <c r="F1028">
        <v>0.21649450000000001</v>
      </c>
      <c r="G1028">
        <v>0.92745370000000005</v>
      </c>
      <c r="H1028">
        <v>2.4420000000000002E-3</v>
      </c>
    </row>
    <row r="1029" spans="1:8" x14ac:dyDescent="0.35">
      <c r="A1029" t="s">
        <v>105</v>
      </c>
      <c r="B1029">
        <v>0.56797359999999997</v>
      </c>
      <c r="C1029">
        <v>0.2234951</v>
      </c>
      <c r="D1029">
        <v>41.2</v>
      </c>
      <c r="E1029">
        <v>2.5413000000000001</v>
      </c>
      <c r="F1029">
        <v>0.11667619999999999</v>
      </c>
      <c r="G1029">
        <v>1.0192711000000001</v>
      </c>
      <c r="H1029">
        <v>1.4904000000000001E-2</v>
      </c>
    </row>
    <row r="1030" spans="1:8" x14ac:dyDescent="0.35">
      <c r="A1030" t="s">
        <v>106</v>
      </c>
      <c r="B1030">
        <v>2.30473E-2</v>
      </c>
      <c r="C1030">
        <v>0.25371110000000002</v>
      </c>
      <c r="D1030">
        <v>41.9</v>
      </c>
      <c r="E1030">
        <v>9.0800000000000006E-2</v>
      </c>
      <c r="F1030">
        <v>-0.48898150000000001</v>
      </c>
      <c r="G1030">
        <v>0.535076</v>
      </c>
      <c r="H1030">
        <v>0.92805199999999999</v>
      </c>
    </row>
    <row r="1031" spans="1:8" x14ac:dyDescent="0.35">
      <c r="A1031" t="s">
        <v>107</v>
      </c>
      <c r="B1031">
        <v>-4.0004000000000003E-3</v>
      </c>
      <c r="C1031">
        <v>0.24023410000000001</v>
      </c>
      <c r="D1031">
        <v>39.5</v>
      </c>
      <c r="E1031">
        <v>-1.67E-2</v>
      </c>
      <c r="F1031">
        <v>-0.489736</v>
      </c>
      <c r="G1031">
        <v>0.48173510000000003</v>
      </c>
      <c r="H1031">
        <v>0.98679799999999995</v>
      </c>
    </row>
    <row r="1032" spans="1:8" x14ac:dyDescent="0.35">
      <c r="A1032" t="s">
        <v>108</v>
      </c>
      <c r="B1032">
        <v>-0.54892680000000005</v>
      </c>
      <c r="C1032">
        <v>0.26905319999999999</v>
      </c>
      <c r="D1032">
        <v>40.5</v>
      </c>
      <c r="E1032">
        <v>-2.0402</v>
      </c>
      <c r="F1032">
        <v>-1.0924948999999999</v>
      </c>
      <c r="G1032">
        <v>-5.3587000000000001E-3</v>
      </c>
      <c r="H1032">
        <v>4.7885999999999998E-2</v>
      </c>
    </row>
    <row r="1033" spans="1:8" x14ac:dyDescent="0.35">
      <c r="A1033" t="s">
        <v>109</v>
      </c>
      <c r="B1033">
        <v>-0.54492640000000003</v>
      </c>
      <c r="C1033">
        <v>0.30187429999999998</v>
      </c>
      <c r="D1033">
        <v>42.5</v>
      </c>
      <c r="E1033">
        <v>-1.8050999999999999</v>
      </c>
      <c r="F1033">
        <v>-1.1539279</v>
      </c>
      <c r="G1033">
        <v>6.4075199999999999E-2</v>
      </c>
      <c r="H1033">
        <v>7.8143000000000004E-2</v>
      </c>
    </row>
    <row r="1034" spans="1:8" x14ac:dyDescent="0.35">
      <c r="B1034" s="2" t="s">
        <v>21</v>
      </c>
    </row>
    <row r="1035" spans="1:8" x14ac:dyDescent="0.35">
      <c r="B1035" s="2" t="s">
        <v>22</v>
      </c>
    </row>
    <row r="1036" spans="1:8" x14ac:dyDescent="0.35">
      <c r="A1036" s="2" t="s">
        <v>23</v>
      </c>
    </row>
    <row r="1037" spans="1:8" x14ac:dyDescent="0.35">
      <c r="A1037">
        <v>9.3344629999999998E-2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Oliphant</dc:creator>
  <cp:lastModifiedBy>Kaitlyn Oliphant</cp:lastModifiedBy>
  <dcterms:created xsi:type="dcterms:W3CDTF">2021-01-17T22:01:51Z</dcterms:created>
  <dcterms:modified xsi:type="dcterms:W3CDTF">2021-09-17T16:10:16Z</dcterms:modified>
</cp:coreProperties>
</file>